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NMR\AppData\Local\Temp\Rar$DIa4476.31724\"/>
    </mc:Choice>
  </mc:AlternateContent>
  <bookViews>
    <workbookView xWindow="0" yWindow="0" windowWidth="18585" windowHeight="6795"/>
  </bookViews>
  <sheets>
    <sheet name="016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2" i="1" l="1"/>
  <c r="I72" i="1"/>
  <c r="H72" i="1"/>
  <c r="E72" i="1"/>
  <c r="J70" i="1"/>
  <c r="I70" i="1"/>
  <c r="H70" i="1"/>
  <c r="E70" i="1"/>
  <c r="K72" i="1" l="1"/>
  <c r="K70" i="1"/>
  <c r="I110" i="1" l="1"/>
  <c r="I111" i="1"/>
  <c r="I112" i="1"/>
  <c r="I114" i="1"/>
  <c r="I115" i="1"/>
  <c r="I116" i="1"/>
  <c r="I132" i="1"/>
  <c r="I133" i="1"/>
  <c r="H134" i="1"/>
  <c r="H112" i="1"/>
  <c r="E112" i="1"/>
  <c r="E135" i="1"/>
  <c r="E133" i="1"/>
  <c r="E132" i="1"/>
  <c r="E131" i="1"/>
  <c r="E130" i="1"/>
  <c r="E129" i="1"/>
  <c r="E128" i="1"/>
  <c r="E127" i="1"/>
  <c r="E125" i="1"/>
  <c r="E124" i="1"/>
  <c r="E123" i="1"/>
  <c r="E122" i="1"/>
  <c r="E121" i="1"/>
  <c r="E120" i="1"/>
  <c r="E118" i="1"/>
  <c r="E117" i="1"/>
  <c r="E116" i="1"/>
  <c r="E115" i="1"/>
  <c r="E114" i="1"/>
  <c r="E111" i="1"/>
  <c r="E110" i="1"/>
  <c r="E109" i="1"/>
  <c r="K112" i="1" l="1"/>
  <c r="C32" i="1"/>
  <c r="I100" i="1" l="1"/>
  <c r="J57" i="1" l="1"/>
  <c r="I57" i="1"/>
  <c r="H57" i="1"/>
  <c r="E57" i="1"/>
  <c r="K57" i="1" l="1"/>
  <c r="J135" i="1"/>
  <c r="H135" i="1"/>
  <c r="J134" i="1"/>
  <c r="K134" i="1"/>
  <c r="H133" i="1"/>
  <c r="K133" i="1" s="1"/>
  <c r="H132" i="1"/>
  <c r="K132" i="1" s="1"/>
  <c r="H131" i="1"/>
  <c r="J130" i="1"/>
  <c r="H130" i="1"/>
  <c r="I129" i="1"/>
  <c r="H129" i="1"/>
  <c r="H128" i="1"/>
  <c r="I127" i="1"/>
  <c r="H127" i="1"/>
  <c r="J125" i="1"/>
  <c r="H125" i="1"/>
  <c r="J124" i="1"/>
  <c r="H124" i="1"/>
  <c r="I123" i="1"/>
  <c r="H123" i="1"/>
  <c r="I122" i="1"/>
  <c r="H122" i="1"/>
  <c r="I121" i="1"/>
  <c r="H121" i="1"/>
  <c r="I120" i="1"/>
  <c r="H120" i="1"/>
  <c r="H118" i="1"/>
  <c r="K118" i="1" s="1"/>
  <c r="H117" i="1"/>
  <c r="K117" i="1" s="1"/>
  <c r="H116" i="1"/>
  <c r="K116" i="1" s="1"/>
  <c r="H115" i="1"/>
  <c r="K115" i="1" s="1"/>
  <c r="H114" i="1"/>
  <c r="K114" i="1" s="1"/>
  <c r="H113" i="1"/>
  <c r="H111" i="1"/>
  <c r="K111" i="1" s="1"/>
  <c r="H110" i="1"/>
  <c r="K110" i="1" s="1"/>
  <c r="I109" i="1"/>
  <c r="H109" i="1"/>
  <c r="J105" i="1"/>
  <c r="H105" i="1"/>
  <c r="E105" i="1"/>
  <c r="J104" i="1"/>
  <c r="I104" i="1"/>
  <c r="H104" i="1"/>
  <c r="E104" i="1"/>
  <c r="J100" i="1"/>
  <c r="E100" i="1"/>
  <c r="J91" i="1"/>
  <c r="I91" i="1"/>
  <c r="H91" i="1"/>
  <c r="E91" i="1"/>
  <c r="J89" i="1"/>
  <c r="I89" i="1"/>
  <c r="H89" i="1"/>
  <c r="E89" i="1"/>
  <c r="J87" i="1"/>
  <c r="I87" i="1"/>
  <c r="H87" i="1"/>
  <c r="E87" i="1"/>
  <c r="J85" i="1"/>
  <c r="I85" i="1"/>
  <c r="H85" i="1"/>
  <c r="E85" i="1"/>
  <c r="J82" i="1"/>
  <c r="I82" i="1"/>
  <c r="H82" i="1"/>
  <c r="E82" i="1"/>
  <c r="J80" i="1"/>
  <c r="I80" i="1"/>
  <c r="H80" i="1"/>
  <c r="E80" i="1"/>
  <c r="J79" i="1"/>
  <c r="I79" i="1"/>
  <c r="H79" i="1"/>
  <c r="E79" i="1"/>
  <c r="J77" i="1"/>
  <c r="I77" i="1"/>
  <c r="H77" i="1"/>
  <c r="E77" i="1"/>
  <c r="J74" i="1"/>
  <c r="I74" i="1"/>
  <c r="H74" i="1"/>
  <c r="E74" i="1"/>
  <c r="J68" i="1"/>
  <c r="I68" i="1"/>
  <c r="H68" i="1"/>
  <c r="E68" i="1"/>
  <c r="J66" i="1"/>
  <c r="I66" i="1"/>
  <c r="H66" i="1"/>
  <c r="E66" i="1"/>
  <c r="J65" i="1"/>
  <c r="I65" i="1"/>
  <c r="H65" i="1"/>
  <c r="E65" i="1"/>
  <c r="J63" i="1"/>
  <c r="I63" i="1"/>
  <c r="H63" i="1"/>
  <c r="E63" i="1"/>
  <c r="J61" i="1"/>
  <c r="I61" i="1"/>
  <c r="H61" i="1"/>
  <c r="E61" i="1"/>
  <c r="J59" i="1"/>
  <c r="I59" i="1"/>
  <c r="H59" i="1"/>
  <c r="E59" i="1"/>
  <c r="J55" i="1"/>
  <c r="I55" i="1"/>
  <c r="H55" i="1"/>
  <c r="E55" i="1"/>
  <c r="J53" i="1"/>
  <c r="I53" i="1"/>
  <c r="H53" i="1"/>
  <c r="E53" i="1"/>
  <c r="J51" i="1"/>
  <c r="I51" i="1"/>
  <c r="H51" i="1"/>
  <c r="E51" i="1"/>
  <c r="J49" i="1"/>
  <c r="I49" i="1"/>
  <c r="H49" i="1"/>
  <c r="E49" i="1"/>
  <c r="E37" i="1"/>
  <c r="E36" i="1"/>
  <c r="E35" i="1"/>
  <c r="E34" i="1"/>
  <c r="D32" i="1"/>
  <c r="J21" i="1"/>
  <c r="I21" i="1"/>
  <c r="H21" i="1"/>
  <c r="E21" i="1"/>
  <c r="J19" i="1"/>
  <c r="I19" i="1"/>
  <c r="H19" i="1"/>
  <c r="E19" i="1"/>
  <c r="J16" i="1"/>
  <c r="I16" i="1"/>
  <c r="H16" i="1"/>
  <c r="E16" i="1"/>
  <c r="K77" i="1" l="1"/>
  <c r="K82" i="1"/>
  <c r="K61" i="1"/>
  <c r="K80" i="1"/>
  <c r="K79" i="1"/>
  <c r="K123" i="1"/>
  <c r="K66" i="1"/>
  <c r="K19" i="1"/>
  <c r="K120" i="1"/>
  <c r="K124" i="1"/>
  <c r="K51" i="1"/>
  <c r="K65" i="1"/>
  <c r="K109" i="1"/>
  <c r="K130" i="1"/>
  <c r="H100" i="1"/>
  <c r="K100" i="1" s="1"/>
  <c r="K55" i="1"/>
  <c r="K63" i="1"/>
  <c r="K129" i="1"/>
  <c r="K59" i="1"/>
  <c r="K16" i="1"/>
  <c r="E32" i="1"/>
  <c r="K74" i="1"/>
  <c r="K85" i="1"/>
  <c r="K91" i="1"/>
  <c r="K122" i="1"/>
  <c r="K89" i="1"/>
  <c r="K104" i="1"/>
  <c r="K127" i="1"/>
  <c r="K53" i="1"/>
  <c r="K105" i="1"/>
  <c r="K49" i="1"/>
  <c r="K121" i="1"/>
  <c r="K125" i="1"/>
  <c r="K135" i="1"/>
  <c r="K21" i="1"/>
  <c r="K68" i="1"/>
  <c r="K87" i="1"/>
</calcChain>
</file>

<file path=xl/sharedStrings.xml><?xml version="1.0" encoding="utf-8"?>
<sst xmlns="http://schemas.openxmlformats.org/spreadsheetml/2006/main" count="290" uniqueCount="182">
  <si>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</si>
  <si>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</si>
  <si>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</si>
  <si>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</si>
  <si>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</si>
  <si>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</si>
  <si>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</si>
  <si>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</si>
  <si>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</si>
  <si>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</si>
  <si>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</si>
  <si>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.0210160</t>
  </si>
  <si>
    <t>.0111</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</si>
  <si>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</si>
  <si>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</si>
  <si>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</si>
  <si>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</si>
  <si>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</si>
  <si>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</si>
  <si>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</si>
  <si>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</si>
  <si>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</si>
  <si>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</si>
  <si>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</si>
  <si>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t>загальний фонд</t>
  </si>
  <si>
    <t>спеціальний фонд</t>
  </si>
  <si>
    <t>разом</t>
  </si>
  <si>
    <t>1</t>
  </si>
  <si>
    <t>2</t>
  </si>
  <si>
    <t>3</t>
  </si>
  <si>
    <t>4</t>
  </si>
  <si>
    <t>5</t>
  </si>
  <si>
    <t>6</t>
  </si>
  <si>
    <t>7</t>
  </si>
  <si>
    <t>8</t>
  </si>
  <si>
    <t>9</t>
  </si>
  <si>
    <r>
      <rPr>
        <sz val="11"/>
        <rFont val="Times New Roman"/>
        <family val="1"/>
        <charset val="204"/>
      </rPr>
      <t>1</t>
    </r>
  </si>
  <si>
    <t>Видатки (надані кредити)</t>
  </si>
  <si>
    <r>
      <rPr>
        <sz val="12"/>
        <rFont val="Times New Roman"/>
        <family val="1"/>
        <charset val="204"/>
      </rPr>
      <t>В т.ч.</t>
    </r>
  </si>
  <si>
    <r>
      <rPr>
        <sz val="12"/>
        <rFont val="Times New Roman"/>
        <family val="1"/>
        <charset val="204"/>
      </rPr>
      <t>1</t>
    </r>
  </si>
  <si>
    <t>5.2 «Виконання бюджетної програми за джерелами надходжень спеціального фонду»                     (тис .грн.)</t>
  </si>
  <si>
    <r>
      <rPr>
        <sz val="11"/>
        <rFont val="Times New Roman"/>
        <family val="1"/>
        <charset val="204"/>
      </rPr>
      <t>№ з/п</t>
    </r>
  </si>
  <si>
    <r>
      <rPr>
        <sz val="11"/>
        <rFont val="Times New Roman"/>
        <family val="1"/>
        <charset val="204"/>
      </rPr>
      <t>Показники</t>
    </r>
  </si>
  <si>
    <t>План з урахуванням змін</t>
  </si>
  <si>
    <t>Виконано</t>
  </si>
  <si>
    <t>Відхилення</t>
  </si>
  <si>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</si>
  <si>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</si>
  <si>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</si>
  <si>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</si>
  <si>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</si>
  <si>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</si>
  <si>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</si>
  <si>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</si>
  <si>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</si>
  <si>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</si>
  <si>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</si>
  <si>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</si>
  <si>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</si>
  <si>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</si>
  <si>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</si>
  <si>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</si>
  <si>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</si>
  <si>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</si>
  <si>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</si>
  <si>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</si>
  <si>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t>5.3. «Виконання результативних показників бюджетної програми за напрямками використання бюджетних коштів»     (тис.грн.)</t>
  </si>
  <si>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</si>
  <si>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</si>
  <si>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Відхилення</t>
    </r>
  </si>
  <si>
    <t>Загальний фонд</t>
  </si>
  <si>
    <t>Спеціальний фонд</t>
  </si>
  <si>
    <r>
      <rPr>
        <sz val="11"/>
        <rFont val="Times New Roman"/>
        <family val="1"/>
        <charset val="204"/>
      </rPr>
      <t>разом</t>
    </r>
  </si>
  <si>
    <r>
      <rPr>
        <b/>
        <sz val="11"/>
        <rFont val="Times New Roman"/>
        <family val="1"/>
        <charset val="204"/>
      </rPr>
      <t>1</t>
    </r>
  </si>
  <si>
    <r>
      <rPr>
        <b/>
        <sz val="11"/>
        <rFont val="Times New Roman"/>
        <family val="1"/>
        <charset val="204"/>
      </rPr>
      <t>затрат</t>
    </r>
  </si>
  <si>
    <t>Кількість штатних одиниць</t>
  </si>
  <si>
    <t>в т.ч.: посадових осіб місцевого самоврядування</t>
  </si>
  <si>
    <t>з них: керівників самостійних структурних підрозділів</t>
  </si>
  <si>
    <t xml:space="preserve">           спеціалістів</t>
  </si>
  <si>
    <t>кількість фактично занятих</t>
  </si>
  <si>
    <t>в т.ч.: жінок</t>
  </si>
  <si>
    <t xml:space="preserve">           чоловіків</t>
  </si>
  <si>
    <t>Загальна площа приміщень</t>
  </si>
  <si>
    <t>Загальна площа  орендованих приміщень</t>
  </si>
  <si>
    <r>
      <rPr>
        <b/>
        <sz val="11"/>
        <rFont val="Times New Roman"/>
        <family val="1"/>
        <charset val="204"/>
      </rPr>
      <t>2</t>
    </r>
  </si>
  <si>
    <r>
      <rPr>
        <b/>
        <sz val="11"/>
        <rFont val="Times New Roman"/>
        <family val="1"/>
        <charset val="204"/>
      </rPr>
      <t>продукту</t>
    </r>
  </si>
  <si>
    <t>Кількість отриманих  листів, звернень, заяв, скарг</t>
  </si>
  <si>
    <t>Кількість розроблених  нормативно-правових актів</t>
  </si>
  <si>
    <t>Кількість виконаних листів, звернень, заяв, скарг</t>
  </si>
  <si>
    <t>Кількість прийнятих  нормативно-правових актів</t>
  </si>
  <si>
    <t>Кількість укладених договорів оренди</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</si>
  <si>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</si>
  <si>
    <r>
      <rPr>
        <b/>
        <sz val="11"/>
        <rFont val="Times New Roman"/>
        <family val="1"/>
        <charset val="204"/>
      </rPr>
      <t>3</t>
    </r>
  </si>
  <si>
    <r>
      <rPr>
        <b/>
        <sz val="11"/>
        <rFont val="Times New Roman"/>
        <family val="1"/>
        <charset val="204"/>
      </rPr>
      <t>ефективності</t>
    </r>
  </si>
  <si>
    <t>Кількість виконаних листів, звернень, заяв, скарг на одного працівника</t>
  </si>
  <si>
    <t>витрати по загальному фонду (без врахування кредиторської заборгованості) на утримання однієї штатної одиниці</t>
  </si>
  <si>
    <t xml:space="preserve">Пояснення щодо розбіжностей між фактичними та плановии результативними показниками: </t>
  </si>
  <si>
    <t>якості</t>
  </si>
  <si>
    <t>відсоток прийнятих нормативно-правових актів у загальній кількості розроблених</t>
  </si>
  <si>
    <t>відсоток вчасно виконаних листів, заяв, скарг в загальному обсязі</t>
  </si>
  <si>
    <t>відсоток орендованих приміщень</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</si>
  <si>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</si>
  <si>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</si>
  <si>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</si>
  <si>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</si>
  <si>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</si>
  <si>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</si>
  <si>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t>Відхилення виконання    (у відсотках)</t>
  </si>
  <si>
    <r>
      <rPr>
        <sz val="11"/>
        <rFont val="Times New Roman"/>
        <family val="1"/>
        <charset val="204"/>
      </rPr>
      <t>Видатки (надані кредити)</t>
    </r>
  </si>
  <si>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</si>
  <si>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</si>
  <si>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t>Кількість отриманих листів, звернень, заяв, скарг</t>
  </si>
  <si>
    <t>Кількість виконаних доручень, листів, звернень, заяв, скарг на одного працівника</t>
  </si>
  <si>
    <t>Середні витрати на утримання однієї штатної одиниці (заг.фонд)</t>
  </si>
  <si>
    <t>Пояснення щодо динаміки результативних показників за відповідним напрямом використання бюджетних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</si>
  <si>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</si>
  <si>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</si>
  <si>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r>
      <rPr>
        <sz val="12"/>
        <rFont val="Times New Roman"/>
        <family val="1"/>
        <charset val="204"/>
      </rPr>
      <t>5.5 «Виконання інвестиційних (проектів) програм»:</t>
    </r>
  </si>
  <si>
    <r>
      <rPr>
        <sz val="11"/>
        <rFont val="Times New Roman"/>
        <family val="1"/>
        <charset val="204"/>
      </rPr>
      <t>Код</t>
    </r>
  </si>
  <si>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</si>
  <si>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</si>
  <si>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</si>
  <si>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</si>
  <si>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</si>
  <si>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r>
      <rPr>
        <sz val="11"/>
        <rFont val="Times New Roman"/>
        <family val="1"/>
        <charset val="204"/>
      </rPr>
      <t>4</t>
    </r>
  </si>
  <si>
    <r>
      <rPr>
        <sz val="11"/>
        <rFont val="Times New Roman"/>
        <family val="1"/>
        <charset val="204"/>
      </rPr>
      <t>5</t>
    </r>
  </si>
  <si>
    <r>
      <rPr>
        <sz val="11"/>
        <rFont val="Times New Roman"/>
        <family val="1"/>
        <charset val="204"/>
      </rPr>
      <t>6=5-4</t>
    </r>
  </si>
  <si>
    <r>
      <rPr>
        <sz val="11"/>
        <rFont val="Times New Roman"/>
        <family val="1"/>
        <charset val="204"/>
      </rPr>
      <t>7</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</si>
  <si>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</si>
  <si>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</si>
  <si>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</si>
  <si>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</si>
  <si>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</si>
  <si>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</si>
  <si>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</si>
  <si>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</si>
  <si>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</si>
  <si>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</si>
  <si>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</si>
  <si>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</si>
  <si>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</si>
  <si>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</si>
  <si>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</si>
  <si>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</si>
  <si>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</si>
  <si>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6.Узагальнений висновок щодо: </t>
  </si>
  <si>
    <t>Головний бухгалтер виконавчого комітету Ніжинської  міської ради</t>
  </si>
  <si>
    <t>Наталія ЄФІМЕНКО</t>
  </si>
  <si>
    <t>Керівництво і управління у відповідній сфері у містах (місті Києві), селищах,  селах, територіальних громадах</t>
  </si>
  <si>
    <t>Забезпечення  виконання наданих законодавством повноважень</t>
  </si>
  <si>
    <t>Здійснення повноважень щодо володіння, користування та розпорядження об’єктами  права комунальної власності</t>
  </si>
  <si>
    <r>
      <t xml:space="preserve">5.6    «Наявність фінансових порушень за результатами контрольних заходів»: </t>
    </r>
    <r>
      <rPr>
        <i/>
        <sz val="11"/>
        <rFont val="Times New Roman"/>
        <family val="1"/>
        <charset val="204"/>
      </rPr>
      <t>Фінансових порушень не виявлено.</t>
    </r>
  </si>
  <si>
    <r>
      <rPr>
        <b/>
        <sz val="11"/>
        <rFont val="Times New Roman"/>
        <family val="1"/>
        <charset val="204"/>
      </rPr>
      <t>актуальності бюджетної програми</t>
    </r>
    <r>
      <rPr>
        <i/>
        <sz val="11"/>
        <rFont val="Times New Roman"/>
        <family val="1"/>
        <charset val="204"/>
      </rPr>
      <t xml:space="preserve"> - Програма розроблена для забезпечення виконання функцій місцевого самоврядування.</t>
    </r>
  </si>
  <si>
    <r>
      <rPr>
        <b/>
        <sz val="11"/>
        <rFont val="Times New Roman"/>
        <family val="1"/>
        <charset val="204"/>
      </rPr>
      <t>корисності бюджетної програми</t>
    </r>
    <r>
      <rPr>
        <sz val="11"/>
        <rFont val="Times New Roman"/>
        <family val="1"/>
        <charset val="204"/>
      </rPr>
      <t xml:space="preserve"> -</t>
    </r>
    <r>
      <rPr>
        <i/>
        <sz val="11"/>
        <rFont val="Times New Roman"/>
        <family val="1"/>
        <charset val="204"/>
      </rPr>
      <t xml:space="preserve"> Контроль за діяльністю бюджетних установ Ніжинської територіальної громади, за своєчасним виконання установами своїх обов’язків.</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</si>
  <si>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rFont val="Times New Roman"/>
        <family val="1"/>
        <charset val="204"/>
      </rPr>
      <t>Забезпечення співфункціонування всіх сфер Ніжинської територіальної громади, має  довгостроковий термін дії.</t>
    </r>
  </si>
  <si>
    <t xml:space="preserve">           інші</t>
  </si>
  <si>
    <t>Оцінка ефективності бюджетної програми за 2023рік</t>
  </si>
  <si>
    <t>Забезпечення ефективної діяльності відповідного органу місцевої влади</t>
  </si>
  <si>
    <r>
      <rPr>
        <b/>
        <sz val="11"/>
        <rFont val="Times New Roman"/>
        <family val="1"/>
        <charset val="204"/>
      </rPr>
      <t xml:space="preserve">ефективності бюджетної програми </t>
    </r>
    <r>
      <rPr>
        <sz val="11"/>
        <rFont val="Times New Roman"/>
        <family val="1"/>
        <charset val="204"/>
      </rPr>
      <t xml:space="preserve">- </t>
    </r>
    <r>
      <rPr>
        <i/>
        <sz val="11"/>
        <rFont val="Times New Roman"/>
        <family val="1"/>
        <charset val="204"/>
      </rPr>
      <t>Забезпечення ефективної діяльності  Виконавчого комітету Ніжинської міської ради.</t>
    </r>
  </si>
  <si>
    <r>
      <t>5.7    «Стан фінансової дисципліни» :</t>
    </r>
    <r>
      <rPr>
        <i/>
        <sz val="11"/>
        <rFont val="Times New Roman"/>
        <family val="1"/>
        <charset val="204"/>
      </rPr>
      <t xml:space="preserve"> Станом на 01.01.2024р. кредиторська заборгованість складає 12180,00 грн . </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</si>
  <si>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накопичення</t>
    </r>
    <r>
      <rPr>
        <i/>
        <sz val="12"/>
        <rFont val="Times New Roman"/>
        <family val="1"/>
        <charset val="204"/>
      </rPr>
      <t xml:space="preserve"> надходжень для оплати поточних ремонтіввідхилення пояснюється  раціональним використанням бюджетних коштів, за результатами проведених закупівель, е. Крім того, за спеціальним фондом відхилення пояснюється тим, що було  використано раніше накопичені кошти</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</si>
  <si>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Економне  використання  коштів по поточних видатках установи (залишок плану за результатами проведених процедур закупівель, економія коштів за нарахуваннями на заробітну плату у зв’язку з наявністю працюючих інвалідів та лікарняних за рахунок коштів ПФ, відпусток без збереження заробітної плати, економія енергоносіїв внаслідок сприятливих кліматичних умов, економне використання бюджетних коштів на відрядження, на придбання предметів, матеріалів, оплату послуг тощо); за спеціальним фондом касові видатки на суму 1754558,15грн. за рахунок інших джерел власних надходжень 25020200 "Кошти, що отримують бюджетні установи від підприємств, організацій ,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 за рахунок бюджету розвитку касові видатки складають  118840,00грн. Крім того, за спеціальним фондом відхилення пояснюється тим, що було  використано раніше накопичені кошти</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</si>
  <si>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rFont val="Times New Roman"/>
        <family val="1"/>
        <charset val="204"/>
      </rPr>
      <t xml:space="preserve">відхилення пояснюється  раціональним використанням бюджетних коштів, за результатами проведених процедур закупівель, економією коштів за нарахуваннями на заробітну плату у зв’язку з наявністю працюючих інвалідів та лікарняних за рахунок коштів ПФ, відпусток без збереження заробітної плати, економії енергоносіїв внаслідок сприятливих кліматичних умов, економне використання бюджетних коштів на відрядження, на придбання предметів, матеріалів, оплату послуг тощо); за спеціальним фондом касові видатки на суму 1754558,15грн. за рахунок інших джерел власних надходжень 25020200 "Кошти, що отримують бюджетні установи від підприємств, організацій ,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 за рахунок бюджету розвитку касові видатки складають  118840,00грн. </t>
    </r>
  </si>
  <si>
    <r>
      <t xml:space="preserve">Пояснення щодо розбіжностей між фактичними та плановии результативними показниками: </t>
    </r>
    <r>
      <rPr>
        <i/>
        <sz val="11"/>
        <rFont val="Times New Roman"/>
        <family val="1"/>
        <charset val="204"/>
      </rPr>
      <t>наявність вакантних посад на 01.01.2024року</t>
    </r>
  </si>
  <si>
    <t>Пояснення щодо розбіжностей між фактичними та плановии результативними показниками:</t>
  </si>
  <si>
    <r>
      <t xml:space="preserve">Пояснення щодо розбіжностей між фактичними та плановии результативними показниками: </t>
    </r>
    <r>
      <rPr>
        <i/>
        <sz val="11"/>
        <rFont val="Times New Roman"/>
        <family val="1"/>
        <charset val="204"/>
      </rPr>
      <t>пояснюється збільшенням у грудні кількості отриманих листів,  звернень, заяв, скарг порівняно з плановими показниками</t>
    </r>
  </si>
  <si>
    <r>
      <t xml:space="preserve">Пояснення щодо розбіжностей між фактичними та плановии результативними показниками: </t>
    </r>
    <r>
      <rPr>
        <i/>
        <sz val="11"/>
        <rFont val="Times New Roman"/>
        <family val="1"/>
        <charset val="204"/>
      </rPr>
      <t>пояснюється прийняттям меншої кількості нормативно-правових актів, ніж планувалось (умови воєнного стану)</t>
    </r>
  </si>
  <si>
    <t>кількість одиниць придбаного обладнання та предметів довгострокового користування</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</si>
  <si>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збільшення навантаження на 1 працівника, обумовленого збільшенням кількості виконаних доручень, листів, звернень та наявністю вакантних посад на 01.01.2024р.</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</si>
  <si>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економія бюджетних коштів (раціональне використанням бюджетних коштів, за результатами проведених закупівель, економія коштів на заробітну плату з нарахуваннями у зв’язку з наявністю вакансій, працюючих інвалідів та лікарняних за рахунок коштів ПФ, відпусток без збереження заробітної плати, економія енергоносіїв внаслідок сприятливих кліматичних умов, економним використанням бюджетних коштів на відрядження, на придбання предметів, матеріалів, оплату послуг тощо) в умовах воєнного стану, та, як наслідок, виникнення  залишку  бюджетних  асигнувань  на  кінець  звітного періоду</t>
    </r>
  </si>
  <si>
    <t>середні видатки на придбання одиниці обладнання та предметів довгострокового користування</t>
  </si>
  <si>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</si>
  <si>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 xml:space="preserve"> пояснюється прийняттям меншої кількості нормативно-правових актів, ніж планувалось (умови воєнного стану)</t>
    </r>
  </si>
  <si>
    <r>
      <rPr>
        <b/>
        <sz val="11"/>
        <rFont val="Times New Roman"/>
        <family val="1"/>
        <charset val="204"/>
      </rPr>
      <t xml:space="preserve">Пояснення щодо розбіжностей між фактичними та плановии результативними показниками: </t>
    </r>
    <r>
      <rPr>
        <i/>
        <sz val="11"/>
        <rFont val="Times New Roman"/>
        <family val="1"/>
        <charset val="204"/>
      </rPr>
      <t>пояснюється збільшенням у грудні кількості отриманих листів,  звернень, заяв, скарг порівняно з плановими показниками</t>
    </r>
  </si>
  <si>
    <t>рівень виконання придбання обладнання та предметів довгострокового користування</t>
  </si>
  <si>
    <t>Всі завдання бюджетної програми виконані. За загальним фондом відхилення  результативних показників пояснюється раціональним використанням бюджетних коштів, за результатами проведених закупівель, економією коштів з нарахуваннями на заробітну плату у зв’язку з наявністю вакантних посад, працюючих інвалідів та лікарняних за рахунок коштів ПФ, відпусток без збереження заробітної плати, економії енергоносіїв внаслідок сприятливих кліматичних умов, економне використання бюджетних коштів на відрядження, на придбання предметів, матеріалів, оплату послуг тощо в умовах воєнного стану по всіх статтях економним  витрачанням  бюджетних  ресурсів (залишок  бюджетних  асигнувань  на  кінець  звітного  періоду);   за спеціальним фондом - надходженням коштів до спеціального фонду кошторису за кодом надходження 25010100 "Плата за послуги, що надаються бюджетними установами згідно з їх основною діяльністю" на суму 60329,76 грн. та залишок невикористаних коштів минулих бюджетних періодів, по інших коштах спеціального фонду касовими видатки на суму  19509719,37 грн. за рахунок інших джерел власних надходжень 25020200 "Кошти, що отримують бюджетні установи від підприємств, організацій ,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  (КЕКВ 2210 на суму 2452021,81 грн. та КЕКВ 3110 на суму 17057697,56 грн.)</t>
  </si>
  <si>
    <t>кількість прийнятих нормативно-правових актів на одного працівника</t>
  </si>
  <si>
    <t xml:space="preserve"> Змінена структура апарату виконавчого комітету, виконавчих органів виконавчого комітету та їх чисельність. При цьому  збільшилася кількість звернень від громадян, листів, що  в свою  чергу  призвело  до  збільшення  навантаження  на 1-го  працівника та збільшення середніх витрат на утримання однієї штатної одиниці за загальним фондом. З одночасним збільшення кількості одиниць придбаного обладнання та предметів довгострокового користування спостерігається зменшення обсягів видатків, середня вартість придбання та зростання рівня виконання завдання.  Збільшилася кількість прийнятих нормативно-правових актів, які формувались відповідно до  поставлених завдань, виріс відсоток прийнятих нормативно-правових актів у загальній кількості розроблених у поточному році, порівняно з попереднім роком. </t>
  </si>
  <si>
    <t>Зменшення кількості укладених договорів оренди з одночасним зменшенням площі орендованих приміщень та збільшенням загальної площі приміщень обумовили зниження відсотка орендованих приміщень. Збільшення кількості придбаного обладнання у звітному році, порівняно з попереднім роком, але за  за рахунок меншої вартості одиниці зменшилися середні видатки на придбання, одночасно зріс рівень виконання завдання.</t>
  </si>
  <si>
    <t xml:space="preserve">За загальним фондом з оночасним економним  використанням  коштів по поточних видатках установи (залишок плану за результатами проведених закупівель, економією коштів за нарахуваннями на заробітну плату у зв’язку з наявністю працюючих інвалідів та лікарняних за рахунок коштів ПФ, відпусток без збереження заробітної плати, економії енергоносіїв внаслідок сприятливих кліматичних умов, економне використання бюджетних коштів на відрядження, на придбання предметів, матеріалів, оплату послуг тощо збільшення обсягів проведених видатків порівняно із аналогічними показниками попереднього року обумовлено реальною потребою установи (зростанням вартості товарів та послуг, зміни в структурі апарату виконавчого комітету, виконавчих органів виконавчого комітету та їх чисельності) . Зростання  видатків за спеціальним фондом обумовлено  зменшення надходженням коштів до спеціального фонду кошторису плата за послуги, що надаються бюджетними установами згідно з їх основною діяльністю та використанням залишку невикористаних коштів минулих бюджетних періодів,  значними касовими видатками на суму 1754558,15грн. за рахунок інших джерел власних надходжень 25020200 "Кошти, що отримують бюджетні установи від підприємств, організацій ,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об’єктів нерухомого майна, що перебувають у приватній власності фізичних або юридичних осіб", за рахунок бюджету розвитку касові видатки складають 118840 грн. </t>
  </si>
  <si>
    <t>Пояснення причин наявності залишку надходжень спеціального фонду, в т.ч. власних надходжень бюджетних установ (від орендної плати) та інших надходжень , на початок року</t>
  </si>
  <si>
    <t>Пояснення причин відхилень фактичних обсягів надходжень від планових - використання накопичених коштів від орендної плати та за рахунок інших джерел власних надходжень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</si>
</sst>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 _₽_-;\-* #,##0.00\ _₽_-;_-* &quot;-&quot;??\ _₽_-;_-@_-"/>
    <numFmt numFmtId="167" formatCode="_-* #,##0.000\ _₽_-;\-* #,##0.000\ _₽_-;_-* &quot;-&quot;??\ _₽_-;_-@_-"/>
  </numFmts>
  <fonts count="15" x14ac:knownFonts="1">
    <font>
      <sz val="10"/>
      <name val="Arial"/>
    </font>
    <font>
      <sz val="10"/>
      <name val="Times New Roman"/>
      <family val="1"/>
      <charset val="204"/>
    </font>
    <font>
      <b/>
      <sz val="14"/>
      <name val="Times New Roman"/>
      <family val="1"/>
      <charset val="204"/>
    </font>
    <font>
      <sz val="14"/>
      <name val="Times New Roman"/>
      <family val="1"/>
      <charset val="204"/>
    </font>
    <font>
      <sz val="12"/>
      <name val="Times New Roman"/>
      <family val="1"/>
      <charset val="204"/>
    </font>
    <font>
      <sz val="8"/>
      <name val="Times New Roman"/>
      <family val="1"/>
      <charset val="204"/>
    </font>
    <font>
      <sz val="11"/>
      <name val="Times New Roman"/>
      <family val="1"/>
      <charset val="204"/>
    </font>
    <font>
      <b/>
      <sz val="12"/>
      <name val="Times New Roman"/>
      <family val="1"/>
      <charset val="204"/>
    </font>
    <font>
      <sz val="9"/>
      <name val="Times New Roman"/>
      <family val="1"/>
      <charset val="204"/>
    </font>
    <font>
      <b/>
      <sz val="10"/>
      <name val="Times New Roman"/>
      <family val="1"/>
      <charset val="204"/>
    </font>
    <font>
      <b/>
      <sz val="11"/>
      <name val="Times New Roman"/>
      <family val="1"/>
      <charset val="204"/>
    </font>
    <font>
      <sz val="10"/>
      <name val="Arial"/>
      <family val="2"/>
      <charset val="204"/>
    </font>
    <font>
      <i/>
      <sz val="12"/>
      <name val="Times New Roman"/>
      <family val="1"/>
      <charset val="204"/>
    </font>
    <font>
      <i/>
      <sz val="11"/>
      <name val="Times New Roman"/>
      <family val="1"/>
      <charset val="204"/>
    </font>
    <font>
      <i/>
      <sz val="1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6" fontId="11" fillId="0" borderId="0" applyFont="0" applyFill="0" applyBorder="0" applyAlignment="0" applyProtection="0"/>
  </cellStyleXfs>
  <cellXfs count="60">
    <xf numFmtId="0" fontId="0" fillId="0" borderId="0" xfId="0"/>
    <xf numFmtId="166" fontId="8" fillId="0" borderId="1" xfId="1" applyFont="1" applyFill="1" applyBorder="1" applyAlignment="1">
      <alignment horizontal="center" vertical="center" wrapText="1"/>
    </xf>
    <xf numFmtId="167" fontId="8" fillId="0" borderId="1" xfId="1" applyNumberFormat="1" applyFont="1" applyFill="1" applyBorder="1" applyAlignment="1">
      <alignment horizontal="center" vertical="center" wrapText="1"/>
    </xf>
    <xf numFmtId="166" fontId="5" fillId="0" borderId="1" xfId="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Fill="1" applyAlignment="1">
      <alignment horizontal="center" vertical="center" wrapText="1"/>
    </xf>
    <xf numFmtId="164"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165" fontId="9" fillId="0" borderId="1" xfId="0"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4" fillId="0" borderId="0" xfId="0" applyFont="1" applyFill="1" applyAlignment="1">
      <alignment horizontal="left"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9"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10" fillId="0" borderId="9" xfId="0" applyFont="1" applyFill="1" applyBorder="1" applyAlignment="1">
      <alignment horizontal="left" vertical="center" wrapText="1"/>
    </xf>
    <xf numFmtId="0" fontId="9" fillId="0" borderId="1" xfId="0" applyFont="1" applyFill="1" applyBorder="1" applyAlignment="1">
      <alignment horizontal="left" vertical="center" wrapText="1"/>
    </xf>
    <xf numFmtId="0" fontId="6" fillId="0" borderId="0" xfId="0" applyFont="1" applyFill="1" applyAlignment="1">
      <alignment horizontal="left" vertical="center" wrapText="1"/>
    </xf>
    <xf numFmtId="0" fontId="4" fillId="0" borderId="0" xfId="0" applyFont="1" applyFill="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0" xfId="0" applyFont="1" applyFill="1" applyAlignment="1">
      <alignment horizontal="left" vertical="center" wrapText="1"/>
    </xf>
    <xf numFmtId="0" fontId="13" fillId="0" borderId="0" xfId="0" applyFont="1" applyFill="1" applyAlignment="1">
      <alignment horizontal="left" vertical="center" wrapText="1"/>
    </xf>
    <xf numFmtId="0" fontId="14" fillId="0" borderId="0" xfId="0" applyFont="1" applyFill="1" applyAlignment="1">
      <alignment horizontal="left" vertical="center" wrapText="1"/>
    </xf>
    <xf numFmtId="0" fontId="13" fillId="0" borderId="3"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0" xfId="0" applyFont="1" applyFill="1" applyAlignment="1">
      <alignment horizontal="left" vertical="center" wrapText="1"/>
    </xf>
    <xf numFmtId="0" fontId="9" fillId="0" borderId="0" xfId="0" applyFont="1" applyFill="1" applyAlignment="1">
      <alignment horizontal="left" vertical="center" wrapText="1"/>
    </xf>
    <xf numFmtId="0" fontId="10"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8" xfId="0" applyFont="1" applyFill="1" applyBorder="1" applyAlignment="1">
      <alignment horizontal="left" vertical="center" wrapText="1"/>
    </xf>
    <xf numFmtId="0" fontId="6" fillId="0" borderId="9" xfId="0" applyFont="1" applyFill="1" applyBorder="1" applyAlignment="1">
      <alignment horizontal="left" vertical="center" wrapText="1"/>
    </xf>
    <xf numFmtId="0" fontId="4"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0" fontId="2" fillId="0" borderId="0" xfId="0" applyFont="1" applyFill="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70"/>
  <sheetViews>
    <sheetView tabSelected="1" view="pageBreakPreview" topLeftCell="A166" zoomScaleNormal="100" zoomScaleSheetLayoutView="100" workbookViewId="0">
      <selection activeCell="A166" sqref="A1:XFD1048576"/>
    </sheetView>
  </sheetViews>
  <sheetFormatPr defaultColWidth="34" defaultRowHeight="12.75" x14ac:dyDescent="0.2"/>
  <cols>
    <col min="1" max="1" width="5.42578125" style="19" customWidth="1"/>
    <col min="2" max="2" width="34" style="19"/>
    <col min="3" max="3" width="10.5703125" style="19" customWidth="1"/>
    <col min="4" max="6" width="9.42578125" style="19" customWidth="1"/>
    <col min="7" max="7" width="9.28515625" style="19" customWidth="1"/>
    <col min="8" max="8" width="10.42578125" style="19" customWidth="1"/>
    <col min="9" max="11" width="9.42578125" style="19" customWidth="1"/>
    <col min="12" max="16384" width="34" style="19"/>
  </cols>
  <sheetData>
    <row r="1" spans="1:11" x14ac:dyDescent="0.2">
      <c r="H1" s="56" t="s">
        <v>0</v>
      </c>
      <c r="I1" s="56"/>
      <c r="J1" s="56"/>
      <c r="K1" s="56"/>
    </row>
    <row r="2" spans="1:11" ht="29.45" customHeight="1" x14ac:dyDescent="0.2">
      <c r="H2" s="56" t="s">
        <v>1</v>
      </c>
      <c r="I2" s="56"/>
      <c r="J2" s="56"/>
      <c r="K2" s="56"/>
    </row>
    <row r="3" spans="1:11" ht="18.75" x14ac:dyDescent="0.2">
      <c r="A3" s="55" t="s">
        <v>156</v>
      </c>
      <c r="B3" s="55"/>
      <c r="C3" s="55"/>
      <c r="D3" s="55"/>
      <c r="E3" s="55"/>
      <c r="F3" s="55"/>
      <c r="G3" s="55"/>
      <c r="H3" s="55"/>
      <c r="I3" s="55"/>
      <c r="J3" s="55"/>
      <c r="K3" s="55"/>
    </row>
    <row r="4" spans="1:11" ht="17.45" customHeight="1" x14ac:dyDescent="0.2">
      <c r="A4" s="13" t="s">
        <v>2</v>
      </c>
      <c r="B4" s="13" t="s">
        <v>3</v>
      </c>
      <c r="C4" s="13"/>
      <c r="D4" s="55" t="s">
        <v>4</v>
      </c>
      <c r="E4" s="55"/>
      <c r="F4" s="55"/>
      <c r="G4" s="55"/>
      <c r="H4" s="55"/>
      <c r="I4" s="55"/>
      <c r="J4" s="55"/>
      <c r="K4" s="55"/>
    </row>
    <row r="5" spans="1:11" ht="18" customHeight="1" x14ac:dyDescent="0.2">
      <c r="A5" s="15"/>
      <c r="B5" s="15" t="s">
        <v>5</v>
      </c>
      <c r="C5" s="15"/>
      <c r="D5" s="57" t="s">
        <v>6</v>
      </c>
      <c r="E5" s="57"/>
      <c r="F5" s="57"/>
      <c r="G5" s="57"/>
      <c r="H5" s="57"/>
      <c r="I5" s="57"/>
      <c r="J5" s="57"/>
      <c r="K5" s="57"/>
    </row>
    <row r="6" spans="1:11" ht="17.45" customHeight="1" x14ac:dyDescent="0.2">
      <c r="A6" s="13" t="s">
        <v>7</v>
      </c>
      <c r="B6" s="13" t="s">
        <v>8</v>
      </c>
      <c r="C6" s="13"/>
      <c r="D6" s="55" t="s">
        <v>4</v>
      </c>
      <c r="E6" s="55"/>
      <c r="F6" s="55"/>
      <c r="G6" s="55"/>
      <c r="H6" s="55"/>
      <c r="I6" s="55"/>
      <c r="J6" s="55"/>
      <c r="K6" s="55"/>
    </row>
    <row r="7" spans="1:11" ht="18" customHeight="1" x14ac:dyDescent="0.2">
      <c r="B7" s="15" t="s">
        <v>5</v>
      </c>
      <c r="D7" s="57" t="s">
        <v>9</v>
      </c>
      <c r="E7" s="57"/>
      <c r="F7" s="57"/>
      <c r="G7" s="57"/>
      <c r="H7" s="57"/>
      <c r="I7" s="57"/>
      <c r="J7" s="57"/>
      <c r="K7" s="57"/>
    </row>
    <row r="8" spans="1:11" s="13" customFormat="1" ht="51.75" customHeight="1" x14ac:dyDescent="0.2">
      <c r="A8" s="13" t="s">
        <v>10</v>
      </c>
      <c r="B8" s="13" t="s">
        <v>11</v>
      </c>
      <c r="C8" s="13" t="s">
        <v>12</v>
      </c>
      <c r="D8" s="55" t="s">
        <v>148</v>
      </c>
      <c r="E8" s="55"/>
      <c r="F8" s="55"/>
      <c r="G8" s="55"/>
      <c r="H8" s="55"/>
      <c r="I8" s="55"/>
      <c r="J8" s="55"/>
      <c r="K8" s="55"/>
    </row>
    <row r="9" spans="1:11" s="15" customFormat="1" ht="18.75" x14ac:dyDescent="0.2">
      <c r="A9" s="13"/>
      <c r="B9" s="15" t="s">
        <v>5</v>
      </c>
      <c r="C9" s="14" t="s">
        <v>13</v>
      </c>
    </row>
    <row r="10" spans="1:11" s="15" customFormat="1" ht="33" customHeight="1" x14ac:dyDescent="0.2">
      <c r="A10" s="13" t="s">
        <v>14</v>
      </c>
      <c r="B10" s="13" t="s">
        <v>15</v>
      </c>
      <c r="C10" s="58" t="s">
        <v>157</v>
      </c>
      <c r="D10" s="58"/>
      <c r="E10" s="58"/>
      <c r="F10" s="58"/>
      <c r="G10" s="58"/>
      <c r="H10" s="58"/>
      <c r="I10" s="58"/>
      <c r="J10" s="58"/>
      <c r="K10" s="58"/>
    </row>
    <row r="11" spans="1:11" s="15" customFormat="1" ht="16.899999999999999" customHeight="1" x14ac:dyDescent="0.2">
      <c r="A11" s="13" t="s">
        <v>16</v>
      </c>
      <c r="B11" s="59" t="s">
        <v>17</v>
      </c>
      <c r="C11" s="59"/>
      <c r="D11" s="59"/>
      <c r="E11" s="59"/>
      <c r="F11" s="59"/>
      <c r="G11" s="59"/>
      <c r="H11" s="59"/>
      <c r="I11" s="59"/>
      <c r="J11" s="59"/>
      <c r="K11" s="59"/>
    </row>
    <row r="12" spans="1:11" ht="18" customHeight="1" x14ac:dyDescent="0.2">
      <c r="A12" s="54" t="s">
        <v>18</v>
      </c>
      <c r="B12" s="38"/>
      <c r="C12" s="38"/>
      <c r="D12" s="38"/>
      <c r="E12" s="38"/>
      <c r="F12" s="38"/>
      <c r="G12" s="38"/>
      <c r="H12" s="38"/>
      <c r="I12" s="38"/>
      <c r="J12" s="38"/>
      <c r="K12" s="38"/>
    </row>
    <row r="13" spans="1:11" ht="16.899999999999999" customHeight="1" x14ac:dyDescent="0.2">
      <c r="A13" s="27" t="s">
        <v>19</v>
      </c>
      <c r="B13" s="27" t="s">
        <v>20</v>
      </c>
      <c r="C13" s="43" t="s">
        <v>21</v>
      </c>
      <c r="D13" s="43"/>
      <c r="E13" s="43"/>
      <c r="F13" s="43" t="s">
        <v>22</v>
      </c>
      <c r="G13" s="43"/>
      <c r="H13" s="43"/>
      <c r="I13" s="43" t="s">
        <v>23</v>
      </c>
      <c r="J13" s="43"/>
      <c r="K13" s="43"/>
    </row>
    <row r="14" spans="1:11" ht="22.5" x14ac:dyDescent="0.2">
      <c r="A14" s="27"/>
      <c r="B14" s="27"/>
      <c r="C14" s="4" t="s">
        <v>24</v>
      </c>
      <c r="D14" s="4" t="s">
        <v>25</v>
      </c>
      <c r="E14" s="4" t="s">
        <v>26</v>
      </c>
      <c r="F14" s="4" t="s">
        <v>24</v>
      </c>
      <c r="G14" s="4" t="s">
        <v>25</v>
      </c>
      <c r="H14" s="4" t="s">
        <v>26</v>
      </c>
      <c r="I14" s="4" t="s">
        <v>24</v>
      </c>
      <c r="J14" s="4" t="s">
        <v>25</v>
      </c>
      <c r="K14" s="4" t="s">
        <v>26</v>
      </c>
    </row>
    <row r="15" spans="1:11" s="5" customFormat="1" ht="11.25" x14ac:dyDescent="0.2">
      <c r="A15" s="4"/>
      <c r="B15" s="4"/>
      <c r="C15" s="4" t="s">
        <v>27</v>
      </c>
      <c r="D15" s="4" t="s">
        <v>28</v>
      </c>
      <c r="E15" s="4" t="s">
        <v>29</v>
      </c>
      <c r="F15" s="4" t="s">
        <v>30</v>
      </c>
      <c r="G15" s="4" t="s">
        <v>31</v>
      </c>
      <c r="H15" s="4" t="s">
        <v>32</v>
      </c>
      <c r="I15" s="4" t="s">
        <v>33</v>
      </c>
      <c r="J15" s="4" t="s">
        <v>34</v>
      </c>
      <c r="K15" s="4" t="s">
        <v>35</v>
      </c>
    </row>
    <row r="16" spans="1:11" s="14" customFormat="1" ht="15" x14ac:dyDescent="0.2">
      <c r="A16" s="21" t="s">
        <v>36</v>
      </c>
      <c r="B16" s="23" t="s">
        <v>37</v>
      </c>
      <c r="C16" s="6">
        <v>44326.8</v>
      </c>
      <c r="D16" s="6">
        <v>168.84</v>
      </c>
      <c r="E16" s="6">
        <f>C16+D16</f>
        <v>44495.64</v>
      </c>
      <c r="F16" s="6">
        <v>43482.225749999998</v>
      </c>
      <c r="G16" s="6">
        <v>19783.08784</v>
      </c>
      <c r="H16" s="6">
        <f>F16+G16</f>
        <v>63265.313589999998</v>
      </c>
      <c r="I16" s="6">
        <f>C16-F16</f>
        <v>844.57425000000512</v>
      </c>
      <c r="J16" s="6">
        <f>D16-G16</f>
        <v>-19614.24784</v>
      </c>
      <c r="K16" s="6">
        <f>I16+J16</f>
        <v>-18769.673589999995</v>
      </c>
    </row>
    <row r="17" spans="1:11" ht="186.75" customHeight="1" x14ac:dyDescent="0.2">
      <c r="A17" s="54" t="s">
        <v>161</v>
      </c>
      <c r="B17" s="38"/>
      <c r="C17" s="38"/>
      <c r="D17" s="38"/>
      <c r="E17" s="38"/>
      <c r="F17" s="38"/>
      <c r="G17" s="38"/>
      <c r="H17" s="38"/>
      <c r="I17" s="38"/>
      <c r="J17" s="38"/>
      <c r="K17" s="38"/>
    </row>
    <row r="18" spans="1:11" ht="15.75" x14ac:dyDescent="0.2">
      <c r="A18" s="20"/>
      <c r="B18" s="20" t="s">
        <v>38</v>
      </c>
      <c r="C18" s="20"/>
      <c r="D18" s="20"/>
      <c r="E18" s="20"/>
      <c r="F18" s="20"/>
      <c r="G18" s="20"/>
      <c r="H18" s="20"/>
      <c r="I18" s="20"/>
      <c r="J18" s="20"/>
      <c r="K18" s="20"/>
    </row>
    <row r="19" spans="1:11" ht="30" x14ac:dyDescent="0.2">
      <c r="A19" s="20" t="s">
        <v>39</v>
      </c>
      <c r="B19" s="25" t="s">
        <v>149</v>
      </c>
      <c r="C19" s="6">
        <v>44326.8</v>
      </c>
      <c r="D19" s="6">
        <v>118.84</v>
      </c>
      <c r="E19" s="6">
        <f>C19+D19</f>
        <v>44445.64</v>
      </c>
      <c r="F19" s="6">
        <v>43482.225749999998</v>
      </c>
      <c r="G19" s="6">
        <v>19628.560000000001</v>
      </c>
      <c r="H19" s="6">
        <f>F19+G19</f>
        <v>63110.785749999995</v>
      </c>
      <c r="I19" s="6">
        <f>C19-F19</f>
        <v>844.57425000000512</v>
      </c>
      <c r="J19" s="6">
        <f>D19-G19</f>
        <v>-19509.72</v>
      </c>
      <c r="K19" s="6">
        <f>I19+J19</f>
        <v>-18665.145749999996</v>
      </c>
    </row>
    <row r="20" spans="1:11" ht="173.25" customHeight="1" x14ac:dyDescent="0.2">
      <c r="A20" s="54" t="s">
        <v>162</v>
      </c>
      <c r="B20" s="38"/>
      <c r="C20" s="38"/>
      <c r="D20" s="38"/>
      <c r="E20" s="38"/>
      <c r="F20" s="38"/>
      <c r="G20" s="38"/>
      <c r="H20" s="38"/>
      <c r="I20" s="38"/>
      <c r="J20" s="38"/>
      <c r="K20" s="38"/>
    </row>
    <row r="21" spans="1:11" ht="60" x14ac:dyDescent="0.2">
      <c r="A21" s="20">
        <v>2</v>
      </c>
      <c r="B21" s="25" t="s">
        <v>150</v>
      </c>
      <c r="C21" s="20"/>
      <c r="D21" s="7">
        <v>50</v>
      </c>
      <c r="E21" s="6">
        <f>C21+D21</f>
        <v>50</v>
      </c>
      <c r="F21" s="20"/>
      <c r="G21" s="20">
        <v>154.52799999999999</v>
      </c>
      <c r="H21" s="21">
        <f>F21+G21</f>
        <v>154.52799999999999</v>
      </c>
      <c r="I21" s="21">
        <f>C21-F21</f>
        <v>0</v>
      </c>
      <c r="J21" s="21">
        <f>D21-G21</f>
        <v>-104.52799999999999</v>
      </c>
      <c r="K21" s="21">
        <f>I21+J21</f>
        <v>-104.52799999999999</v>
      </c>
    </row>
    <row r="22" spans="1:11" ht="42.75" customHeight="1" x14ac:dyDescent="0.2">
      <c r="A22" s="54" t="s">
        <v>160</v>
      </c>
      <c r="B22" s="38"/>
      <c r="C22" s="38"/>
      <c r="D22" s="38"/>
      <c r="E22" s="38"/>
      <c r="F22" s="38"/>
      <c r="G22" s="38"/>
      <c r="H22" s="38"/>
      <c r="I22" s="38"/>
      <c r="J22" s="38"/>
      <c r="K22" s="38"/>
    </row>
    <row r="24" spans="1:11" ht="21.6" customHeight="1" x14ac:dyDescent="0.2">
      <c r="A24" s="54" t="s">
        <v>40</v>
      </c>
      <c r="B24" s="38"/>
      <c r="C24" s="38"/>
      <c r="D24" s="38"/>
      <c r="E24" s="38"/>
      <c r="F24" s="38"/>
      <c r="G24" s="38"/>
      <c r="H24" s="38"/>
      <c r="I24" s="38"/>
      <c r="J24" s="38"/>
      <c r="K24" s="38"/>
    </row>
    <row r="26" spans="1:11" ht="36" x14ac:dyDescent="0.2">
      <c r="A26" s="20" t="s">
        <v>41</v>
      </c>
      <c r="B26" s="20" t="s">
        <v>42</v>
      </c>
      <c r="C26" s="8" t="s">
        <v>43</v>
      </c>
      <c r="D26" s="8" t="s">
        <v>44</v>
      </c>
      <c r="E26" s="8" t="s">
        <v>45</v>
      </c>
    </row>
    <row r="27" spans="1:11" ht="15" x14ac:dyDescent="0.2">
      <c r="A27" s="20" t="s">
        <v>36</v>
      </c>
      <c r="B27" s="20" t="s">
        <v>46</v>
      </c>
      <c r="C27" s="20" t="s">
        <v>47</v>
      </c>
      <c r="D27" s="20"/>
      <c r="E27" s="20" t="s">
        <v>47</v>
      </c>
    </row>
    <row r="28" spans="1:11" ht="15" x14ac:dyDescent="0.2">
      <c r="A28" s="20"/>
      <c r="B28" s="20" t="s">
        <v>48</v>
      </c>
      <c r="C28" s="20"/>
      <c r="D28" s="20"/>
      <c r="E28" s="20"/>
    </row>
    <row r="29" spans="1:11" ht="15" x14ac:dyDescent="0.2">
      <c r="A29" s="20" t="s">
        <v>49</v>
      </c>
      <c r="B29" s="20" t="s">
        <v>50</v>
      </c>
      <c r="C29" s="20" t="s">
        <v>47</v>
      </c>
      <c r="D29" s="20"/>
      <c r="E29" s="20" t="s">
        <v>47</v>
      </c>
    </row>
    <row r="30" spans="1:11" ht="15" x14ac:dyDescent="0.2">
      <c r="A30" s="20" t="s">
        <v>51</v>
      </c>
      <c r="B30" s="20" t="s">
        <v>52</v>
      </c>
      <c r="C30" s="20" t="s">
        <v>47</v>
      </c>
      <c r="D30" s="20"/>
      <c r="E30" s="20" t="s">
        <v>47</v>
      </c>
    </row>
    <row r="31" spans="1:11" ht="45.75" customHeight="1" x14ac:dyDescent="0.2">
      <c r="A31" s="26" t="s">
        <v>180</v>
      </c>
      <c r="B31" s="27"/>
      <c r="C31" s="27"/>
      <c r="D31" s="27"/>
      <c r="E31" s="27"/>
    </row>
    <row r="32" spans="1:11" ht="15" x14ac:dyDescent="0.2">
      <c r="A32" s="20" t="s">
        <v>53</v>
      </c>
      <c r="B32" s="20" t="s">
        <v>54</v>
      </c>
      <c r="C32" s="6">
        <f>SUM(C34:C37)</f>
        <v>168.84</v>
      </c>
      <c r="D32" s="21">
        <f>SUM(D34:D37)</f>
        <v>19783.088</v>
      </c>
      <c r="E32" s="21">
        <f>SUM(E34:E37)</f>
        <v>-19614.248</v>
      </c>
    </row>
    <row r="33" spans="1:11" ht="15" x14ac:dyDescent="0.2">
      <c r="A33" s="20"/>
      <c r="B33" s="20" t="s">
        <v>48</v>
      </c>
      <c r="C33" s="21"/>
      <c r="D33" s="21"/>
      <c r="E33" s="21"/>
    </row>
    <row r="34" spans="1:11" ht="15" x14ac:dyDescent="0.2">
      <c r="A34" s="20" t="s">
        <v>55</v>
      </c>
      <c r="B34" s="20" t="s">
        <v>50</v>
      </c>
      <c r="C34" s="6">
        <v>50</v>
      </c>
      <c r="D34" s="21">
        <v>154.52799999999999</v>
      </c>
      <c r="E34" s="21">
        <f>C34-D34</f>
        <v>-104.52799999999999</v>
      </c>
    </row>
    <row r="35" spans="1:11" ht="15" x14ac:dyDescent="0.2">
      <c r="A35" s="20" t="s">
        <v>56</v>
      </c>
      <c r="B35" s="20" t="s">
        <v>57</v>
      </c>
      <c r="C35" s="21"/>
      <c r="D35" s="21"/>
      <c r="E35" s="21">
        <f>C35-D35</f>
        <v>0</v>
      </c>
    </row>
    <row r="36" spans="1:11" ht="15" x14ac:dyDescent="0.2">
      <c r="A36" s="20" t="s">
        <v>58</v>
      </c>
      <c r="B36" s="20" t="s">
        <v>59</v>
      </c>
      <c r="C36" s="21"/>
      <c r="D36" s="21"/>
      <c r="E36" s="21">
        <f>C36-D36</f>
        <v>0</v>
      </c>
    </row>
    <row r="37" spans="1:11" ht="15" x14ac:dyDescent="0.2">
      <c r="A37" s="20" t="s">
        <v>60</v>
      </c>
      <c r="B37" s="20" t="s">
        <v>61</v>
      </c>
      <c r="C37" s="6">
        <v>118.84</v>
      </c>
      <c r="D37" s="21">
        <v>19628.560000000001</v>
      </c>
      <c r="E37" s="21">
        <f>C37-D37</f>
        <v>-19509.72</v>
      </c>
    </row>
    <row r="38" spans="1:11" ht="46.5" customHeight="1" x14ac:dyDescent="0.2">
      <c r="A38" s="26" t="s">
        <v>181</v>
      </c>
      <c r="B38" s="27"/>
      <c r="C38" s="27"/>
      <c r="D38" s="27"/>
      <c r="E38" s="27"/>
    </row>
    <row r="39" spans="1:11" ht="15" x14ac:dyDescent="0.2">
      <c r="A39" s="20" t="s">
        <v>62</v>
      </c>
      <c r="B39" s="20" t="s">
        <v>63</v>
      </c>
      <c r="C39" s="20" t="s">
        <v>47</v>
      </c>
      <c r="D39" s="20"/>
      <c r="E39" s="20"/>
    </row>
    <row r="40" spans="1:11" ht="15" x14ac:dyDescent="0.2">
      <c r="A40" s="20"/>
      <c r="B40" s="20" t="s">
        <v>48</v>
      </c>
      <c r="C40" s="20"/>
      <c r="D40" s="20"/>
      <c r="E40" s="20"/>
    </row>
    <row r="41" spans="1:11" ht="15" x14ac:dyDescent="0.2">
      <c r="A41" s="20" t="s">
        <v>64</v>
      </c>
      <c r="B41" s="20" t="s">
        <v>50</v>
      </c>
      <c r="C41" s="20" t="s">
        <v>47</v>
      </c>
      <c r="D41" s="20"/>
      <c r="E41" s="20"/>
    </row>
    <row r="42" spans="1:11" ht="15" x14ac:dyDescent="0.2">
      <c r="A42" s="20" t="s">
        <v>65</v>
      </c>
      <c r="B42" s="20" t="s">
        <v>61</v>
      </c>
      <c r="C42" s="20" t="s">
        <v>47</v>
      </c>
      <c r="D42" s="20"/>
      <c r="E42" s="20"/>
    </row>
    <row r="44" spans="1:11" ht="16.149999999999999" customHeight="1" x14ac:dyDescent="0.2">
      <c r="A44" s="54" t="s">
        <v>66</v>
      </c>
      <c r="B44" s="38"/>
      <c r="C44" s="38"/>
      <c r="D44" s="38"/>
      <c r="E44" s="38"/>
      <c r="F44" s="38"/>
      <c r="G44" s="38"/>
      <c r="H44" s="38"/>
      <c r="I44" s="38"/>
      <c r="J44" s="38"/>
      <c r="K44" s="38"/>
    </row>
    <row r="46" spans="1:11" x14ac:dyDescent="0.2">
      <c r="A46" s="27" t="s">
        <v>41</v>
      </c>
      <c r="B46" s="27" t="s">
        <v>42</v>
      </c>
      <c r="C46" s="27" t="s">
        <v>67</v>
      </c>
      <c r="D46" s="27"/>
      <c r="E46" s="27"/>
      <c r="F46" s="27" t="s">
        <v>68</v>
      </c>
      <c r="G46" s="27"/>
      <c r="H46" s="27"/>
      <c r="I46" s="27" t="s">
        <v>69</v>
      </c>
      <c r="J46" s="27"/>
      <c r="K46" s="27"/>
    </row>
    <row r="47" spans="1:11" ht="22.5" x14ac:dyDescent="0.2">
      <c r="A47" s="27"/>
      <c r="B47" s="27"/>
      <c r="C47" s="4" t="s">
        <v>70</v>
      </c>
      <c r="D47" s="4" t="s">
        <v>71</v>
      </c>
      <c r="E47" s="20" t="s">
        <v>72</v>
      </c>
      <c r="F47" s="4" t="s">
        <v>70</v>
      </c>
      <c r="G47" s="4" t="s">
        <v>71</v>
      </c>
      <c r="H47" s="20" t="s">
        <v>72</v>
      </c>
      <c r="I47" s="4" t="s">
        <v>70</v>
      </c>
      <c r="J47" s="4" t="s">
        <v>71</v>
      </c>
      <c r="K47" s="20" t="s">
        <v>72</v>
      </c>
    </row>
    <row r="48" spans="1:11" s="22" customFormat="1" ht="14.25" x14ac:dyDescent="0.2">
      <c r="A48" s="17" t="s">
        <v>73</v>
      </c>
      <c r="B48" s="17" t="s">
        <v>74</v>
      </c>
      <c r="C48" s="32"/>
      <c r="D48" s="32"/>
      <c r="E48" s="32"/>
      <c r="F48" s="32"/>
      <c r="G48" s="32"/>
      <c r="H48" s="32"/>
      <c r="I48" s="32"/>
      <c r="J48" s="32"/>
      <c r="K48" s="32"/>
    </row>
    <row r="49" spans="1:11" ht="15" x14ac:dyDescent="0.2">
      <c r="A49" s="20">
        <v>1</v>
      </c>
      <c r="B49" s="25" t="s">
        <v>75</v>
      </c>
      <c r="C49" s="21">
        <v>132</v>
      </c>
      <c r="D49" s="21"/>
      <c r="E49" s="21">
        <f>C49+D49</f>
        <v>132</v>
      </c>
      <c r="F49" s="21">
        <v>121.5</v>
      </c>
      <c r="G49" s="21"/>
      <c r="H49" s="21">
        <f>F49+G49</f>
        <v>121.5</v>
      </c>
      <c r="I49" s="21">
        <f>F49-C49</f>
        <v>-10.5</v>
      </c>
      <c r="J49" s="21">
        <f>G49-D49</f>
        <v>0</v>
      </c>
      <c r="K49" s="21">
        <f>I49+J49</f>
        <v>-10.5</v>
      </c>
    </row>
    <row r="50" spans="1:11" ht="30.95" customHeight="1" x14ac:dyDescent="0.2">
      <c r="A50" s="28" t="s">
        <v>163</v>
      </c>
      <c r="B50" s="32"/>
      <c r="C50" s="32"/>
      <c r="D50" s="32"/>
      <c r="E50" s="32"/>
      <c r="F50" s="32"/>
      <c r="G50" s="32"/>
      <c r="H50" s="32"/>
      <c r="I50" s="32"/>
      <c r="J50" s="32"/>
      <c r="K50" s="32"/>
    </row>
    <row r="51" spans="1:11" ht="30" x14ac:dyDescent="0.2">
      <c r="A51" s="20">
        <v>2</v>
      </c>
      <c r="B51" s="25" t="s">
        <v>76</v>
      </c>
      <c r="C51" s="21">
        <v>112</v>
      </c>
      <c r="D51" s="21"/>
      <c r="E51" s="21">
        <f>C51+D51</f>
        <v>112</v>
      </c>
      <c r="F51" s="21">
        <v>103</v>
      </c>
      <c r="G51" s="21"/>
      <c r="H51" s="21">
        <f>F51+G51</f>
        <v>103</v>
      </c>
      <c r="I51" s="21">
        <f>F51-C51</f>
        <v>-9</v>
      </c>
      <c r="J51" s="21">
        <f>G51-D51</f>
        <v>0</v>
      </c>
      <c r="K51" s="21">
        <f>I51+J51</f>
        <v>-9</v>
      </c>
    </row>
    <row r="52" spans="1:11" ht="30.95" customHeight="1" x14ac:dyDescent="0.2">
      <c r="A52" s="28" t="s">
        <v>163</v>
      </c>
      <c r="B52" s="32"/>
      <c r="C52" s="32"/>
      <c r="D52" s="32"/>
      <c r="E52" s="32"/>
      <c r="F52" s="32"/>
      <c r="G52" s="32"/>
      <c r="H52" s="32"/>
      <c r="I52" s="32"/>
      <c r="J52" s="32"/>
      <c r="K52" s="32"/>
    </row>
    <row r="53" spans="1:11" ht="30" x14ac:dyDescent="0.2">
      <c r="A53" s="20">
        <v>3</v>
      </c>
      <c r="B53" s="25" t="s">
        <v>77</v>
      </c>
      <c r="C53" s="21">
        <v>42</v>
      </c>
      <c r="D53" s="21"/>
      <c r="E53" s="21">
        <f>C53+D53</f>
        <v>42</v>
      </c>
      <c r="F53" s="21">
        <v>41</v>
      </c>
      <c r="G53" s="21"/>
      <c r="H53" s="21">
        <f>F53+G53</f>
        <v>41</v>
      </c>
      <c r="I53" s="21">
        <f>F53-C53</f>
        <v>-1</v>
      </c>
      <c r="J53" s="21">
        <f>G53-D53</f>
        <v>0</v>
      </c>
      <c r="K53" s="21">
        <f>I53+J53</f>
        <v>-1</v>
      </c>
    </row>
    <row r="54" spans="1:11" ht="30.95" customHeight="1" x14ac:dyDescent="0.2">
      <c r="A54" s="28" t="s">
        <v>163</v>
      </c>
      <c r="B54" s="32"/>
      <c r="C54" s="32"/>
      <c r="D54" s="32"/>
      <c r="E54" s="32"/>
      <c r="F54" s="32"/>
      <c r="G54" s="32"/>
      <c r="H54" s="32"/>
      <c r="I54" s="32"/>
      <c r="J54" s="32"/>
      <c r="K54" s="32"/>
    </row>
    <row r="55" spans="1:11" ht="15" x14ac:dyDescent="0.2">
      <c r="A55" s="20">
        <v>4</v>
      </c>
      <c r="B55" s="25" t="s">
        <v>78</v>
      </c>
      <c r="C55" s="21">
        <v>70</v>
      </c>
      <c r="D55" s="21"/>
      <c r="E55" s="21">
        <f>C55+D55</f>
        <v>70</v>
      </c>
      <c r="F55" s="21">
        <v>62</v>
      </c>
      <c r="G55" s="21"/>
      <c r="H55" s="21">
        <f>F55+G55</f>
        <v>62</v>
      </c>
      <c r="I55" s="21">
        <f>F55-C55</f>
        <v>-8</v>
      </c>
      <c r="J55" s="21">
        <f>G55-D55</f>
        <v>0</v>
      </c>
      <c r="K55" s="21">
        <f>I55+J55</f>
        <v>-8</v>
      </c>
    </row>
    <row r="56" spans="1:11" ht="30.95" customHeight="1" x14ac:dyDescent="0.2">
      <c r="A56" s="29" t="s">
        <v>163</v>
      </c>
      <c r="B56" s="30"/>
      <c r="C56" s="30"/>
      <c r="D56" s="30"/>
      <c r="E56" s="30"/>
      <c r="F56" s="30"/>
      <c r="G56" s="30"/>
      <c r="H56" s="30"/>
      <c r="I56" s="30"/>
      <c r="J56" s="30"/>
      <c r="K56" s="31"/>
    </row>
    <row r="57" spans="1:11" ht="15" x14ac:dyDescent="0.2">
      <c r="A57" s="20">
        <v>5</v>
      </c>
      <c r="B57" s="25" t="s">
        <v>155</v>
      </c>
      <c r="C57" s="21">
        <v>20</v>
      </c>
      <c r="D57" s="21"/>
      <c r="E57" s="21">
        <f>C57+D57</f>
        <v>20</v>
      </c>
      <c r="F57" s="21">
        <v>18.5</v>
      </c>
      <c r="G57" s="21"/>
      <c r="H57" s="21">
        <f>F57+G57</f>
        <v>18.5</v>
      </c>
      <c r="I57" s="21">
        <f>F57-C57</f>
        <v>-1.5</v>
      </c>
      <c r="J57" s="21">
        <f>G57-D57</f>
        <v>0</v>
      </c>
      <c r="K57" s="21">
        <f>I57+J57</f>
        <v>-1.5</v>
      </c>
    </row>
    <row r="58" spans="1:11" ht="30.95" customHeight="1" x14ac:dyDescent="0.2">
      <c r="A58" s="29" t="s">
        <v>163</v>
      </c>
      <c r="B58" s="30"/>
      <c r="C58" s="30"/>
      <c r="D58" s="30"/>
      <c r="E58" s="30"/>
      <c r="F58" s="30"/>
      <c r="G58" s="30"/>
      <c r="H58" s="30"/>
      <c r="I58" s="30"/>
      <c r="J58" s="30"/>
      <c r="K58" s="31"/>
    </row>
    <row r="59" spans="1:11" ht="15" x14ac:dyDescent="0.2">
      <c r="A59" s="20">
        <v>6</v>
      </c>
      <c r="B59" s="25" t="s">
        <v>79</v>
      </c>
      <c r="C59" s="21">
        <v>128</v>
      </c>
      <c r="D59" s="21"/>
      <c r="E59" s="21">
        <f>C59+D59</f>
        <v>128</v>
      </c>
      <c r="F59" s="21">
        <v>128</v>
      </c>
      <c r="G59" s="21"/>
      <c r="H59" s="21">
        <f>F59+G59</f>
        <v>128</v>
      </c>
      <c r="I59" s="21">
        <f>F59-C59</f>
        <v>0</v>
      </c>
      <c r="J59" s="21">
        <f>G59-D59</f>
        <v>0</v>
      </c>
      <c r="K59" s="21">
        <f>I59+J59</f>
        <v>0</v>
      </c>
    </row>
    <row r="60" spans="1:11" x14ac:dyDescent="0.2">
      <c r="A60" s="28" t="s">
        <v>96</v>
      </c>
      <c r="B60" s="32"/>
      <c r="C60" s="32"/>
      <c r="D60" s="32"/>
      <c r="E60" s="32"/>
      <c r="F60" s="32"/>
      <c r="G60" s="32"/>
      <c r="H60" s="32"/>
      <c r="I60" s="32"/>
      <c r="J60" s="32"/>
      <c r="K60" s="32"/>
    </row>
    <row r="61" spans="1:11" ht="15" x14ac:dyDescent="0.2">
      <c r="A61" s="20">
        <v>7</v>
      </c>
      <c r="B61" s="25" t="s">
        <v>80</v>
      </c>
      <c r="C61" s="21">
        <v>88</v>
      </c>
      <c r="D61" s="21"/>
      <c r="E61" s="21">
        <f>C61+D61</f>
        <v>88</v>
      </c>
      <c r="F61" s="21">
        <v>88</v>
      </c>
      <c r="G61" s="21"/>
      <c r="H61" s="21">
        <f>F61+G61</f>
        <v>88</v>
      </c>
      <c r="I61" s="21">
        <f>F61-C61</f>
        <v>0</v>
      </c>
      <c r="J61" s="21">
        <f>G61-D61</f>
        <v>0</v>
      </c>
      <c r="K61" s="21">
        <f>I61+J61</f>
        <v>0</v>
      </c>
    </row>
    <row r="62" spans="1:11" x14ac:dyDescent="0.2">
      <c r="A62" s="28" t="s">
        <v>164</v>
      </c>
      <c r="B62" s="32"/>
      <c r="C62" s="32"/>
      <c r="D62" s="32"/>
      <c r="E62" s="32"/>
      <c r="F62" s="32"/>
      <c r="G62" s="32"/>
      <c r="H62" s="32"/>
      <c r="I62" s="32"/>
      <c r="J62" s="32"/>
      <c r="K62" s="32"/>
    </row>
    <row r="63" spans="1:11" ht="15" x14ac:dyDescent="0.2">
      <c r="A63" s="20">
        <v>8</v>
      </c>
      <c r="B63" s="25" t="s">
        <v>81</v>
      </c>
      <c r="C63" s="21">
        <v>40</v>
      </c>
      <c r="D63" s="21"/>
      <c r="E63" s="21">
        <f>C63+D63</f>
        <v>40</v>
      </c>
      <c r="F63" s="21">
        <v>40</v>
      </c>
      <c r="G63" s="21"/>
      <c r="H63" s="21">
        <f>F63+G63</f>
        <v>40</v>
      </c>
      <c r="I63" s="21">
        <f>F63-C63</f>
        <v>0</v>
      </c>
      <c r="J63" s="21">
        <f>G63-D63</f>
        <v>0</v>
      </c>
      <c r="K63" s="21">
        <f>I63+J63</f>
        <v>0</v>
      </c>
    </row>
    <row r="64" spans="1:11" x14ac:dyDescent="0.2">
      <c r="A64" s="28" t="s">
        <v>96</v>
      </c>
      <c r="B64" s="32"/>
      <c r="C64" s="32"/>
      <c r="D64" s="32"/>
      <c r="E64" s="32"/>
      <c r="F64" s="32"/>
      <c r="G64" s="32"/>
      <c r="H64" s="32"/>
      <c r="I64" s="32"/>
      <c r="J64" s="32"/>
      <c r="K64" s="32"/>
    </row>
    <row r="65" spans="1:11" ht="15" x14ac:dyDescent="0.2">
      <c r="A65" s="20">
        <v>9</v>
      </c>
      <c r="B65" s="25" t="s">
        <v>82</v>
      </c>
      <c r="C65" s="21"/>
      <c r="D65" s="21">
        <v>5057.5600000000004</v>
      </c>
      <c r="E65" s="21">
        <f>C65+D65</f>
        <v>5057.5600000000004</v>
      </c>
      <c r="F65" s="21"/>
      <c r="G65" s="21">
        <v>5057.5600000000004</v>
      </c>
      <c r="H65" s="21">
        <f>F65+G65</f>
        <v>5057.5600000000004</v>
      </c>
      <c r="I65" s="21">
        <f>F65-C65</f>
        <v>0</v>
      </c>
      <c r="J65" s="21">
        <f>G65-D65</f>
        <v>0</v>
      </c>
      <c r="K65" s="21">
        <f>I65+J65</f>
        <v>0</v>
      </c>
    </row>
    <row r="66" spans="1:11" ht="30" x14ac:dyDescent="0.2">
      <c r="A66" s="20">
        <v>10</v>
      </c>
      <c r="B66" s="25" t="s">
        <v>83</v>
      </c>
      <c r="C66" s="21"/>
      <c r="D66" s="21">
        <v>328.4</v>
      </c>
      <c r="E66" s="21">
        <f>C66+D66</f>
        <v>328.4</v>
      </c>
      <c r="F66" s="21"/>
      <c r="G66" s="21">
        <v>328.4</v>
      </c>
      <c r="H66" s="21">
        <f>F66+G66</f>
        <v>328.4</v>
      </c>
      <c r="I66" s="21">
        <f>F66-C66</f>
        <v>0</v>
      </c>
      <c r="J66" s="21">
        <f>G66-D66</f>
        <v>0</v>
      </c>
      <c r="K66" s="21">
        <f>I66+J66</f>
        <v>0</v>
      </c>
    </row>
    <row r="67" spans="1:11" s="22" customFormat="1" ht="14.25" x14ac:dyDescent="0.2">
      <c r="A67" s="17" t="s">
        <v>84</v>
      </c>
      <c r="B67" s="17" t="s">
        <v>85</v>
      </c>
      <c r="C67" s="32"/>
      <c r="D67" s="32"/>
      <c r="E67" s="32"/>
      <c r="F67" s="32"/>
      <c r="G67" s="32"/>
      <c r="H67" s="32"/>
      <c r="I67" s="32"/>
      <c r="J67" s="32"/>
      <c r="K67" s="32"/>
    </row>
    <row r="68" spans="1:11" ht="30" x14ac:dyDescent="0.2">
      <c r="A68" s="20">
        <v>11</v>
      </c>
      <c r="B68" s="25" t="s">
        <v>86</v>
      </c>
      <c r="C68" s="21">
        <v>11900</v>
      </c>
      <c r="D68" s="21"/>
      <c r="E68" s="21">
        <f t="shared" ref="E68:E74" si="0">C68+D68</f>
        <v>11900</v>
      </c>
      <c r="F68" s="21">
        <v>11959</v>
      </c>
      <c r="G68" s="21"/>
      <c r="H68" s="21">
        <f t="shared" ref="H68:H74" si="1">F68+G68</f>
        <v>11959</v>
      </c>
      <c r="I68" s="21">
        <f t="shared" ref="I68:J74" si="2">F68-C68</f>
        <v>59</v>
      </c>
      <c r="J68" s="21">
        <f t="shared" si="2"/>
        <v>0</v>
      </c>
      <c r="K68" s="21">
        <f t="shared" ref="K68:K74" si="3">I68+J68</f>
        <v>59</v>
      </c>
    </row>
    <row r="69" spans="1:11" ht="30.95" customHeight="1" x14ac:dyDescent="0.2">
      <c r="A69" s="28" t="s">
        <v>165</v>
      </c>
      <c r="B69" s="32"/>
      <c r="C69" s="32"/>
      <c r="D69" s="32"/>
      <c r="E69" s="32"/>
      <c r="F69" s="32"/>
      <c r="G69" s="32"/>
      <c r="H69" s="32"/>
      <c r="I69" s="32"/>
      <c r="J69" s="32"/>
      <c r="K69" s="32"/>
    </row>
    <row r="70" spans="1:11" ht="25.5" x14ac:dyDescent="0.2">
      <c r="A70" s="20">
        <v>12</v>
      </c>
      <c r="B70" s="20" t="s">
        <v>89</v>
      </c>
      <c r="C70" s="21">
        <v>600</v>
      </c>
      <c r="D70" s="21"/>
      <c r="E70" s="21">
        <f t="shared" ref="E70" si="4">C70+D70</f>
        <v>600</v>
      </c>
      <c r="F70" s="21">
        <v>587</v>
      </c>
      <c r="G70" s="21"/>
      <c r="H70" s="21">
        <f t="shared" ref="H70" si="5">F70+G70</f>
        <v>587</v>
      </c>
      <c r="I70" s="21">
        <f t="shared" ref="I70" si="6">F70-C70</f>
        <v>-13</v>
      </c>
      <c r="J70" s="21">
        <f t="shared" ref="J70" si="7">G70-D70</f>
        <v>0</v>
      </c>
      <c r="K70" s="21">
        <f t="shared" ref="K70" si="8">I70+J70</f>
        <v>-13</v>
      </c>
    </row>
    <row r="71" spans="1:11" ht="30.95" customHeight="1" x14ac:dyDescent="0.2">
      <c r="A71" s="28" t="s">
        <v>166</v>
      </c>
      <c r="B71" s="32"/>
      <c r="C71" s="32"/>
      <c r="D71" s="32"/>
      <c r="E71" s="32"/>
      <c r="F71" s="32"/>
      <c r="G71" s="32"/>
      <c r="H71" s="32"/>
      <c r="I71" s="32"/>
      <c r="J71" s="32"/>
      <c r="K71" s="32"/>
    </row>
    <row r="72" spans="1:11" x14ac:dyDescent="0.2">
      <c r="A72" s="20">
        <v>13</v>
      </c>
      <c r="B72" s="20" t="s">
        <v>90</v>
      </c>
      <c r="C72" s="21"/>
      <c r="D72" s="21">
        <v>5</v>
      </c>
      <c r="E72" s="21">
        <f t="shared" ref="E72" si="9">C72+D72</f>
        <v>5</v>
      </c>
      <c r="F72" s="21"/>
      <c r="G72" s="21">
        <v>5</v>
      </c>
      <c r="H72" s="21">
        <f t="shared" ref="H72" si="10">F72+G72</f>
        <v>5</v>
      </c>
      <c r="I72" s="21">
        <f t="shared" ref="I72" si="11">F72-C72</f>
        <v>0</v>
      </c>
      <c r="J72" s="21">
        <f t="shared" ref="J72" si="12">G72-D72</f>
        <v>0</v>
      </c>
      <c r="K72" s="21">
        <f t="shared" ref="K72" si="13">I72+J72</f>
        <v>0</v>
      </c>
    </row>
    <row r="73" spans="1:11" ht="15" x14ac:dyDescent="0.2">
      <c r="A73" s="51" t="s">
        <v>91</v>
      </c>
      <c r="B73" s="52"/>
      <c r="C73" s="52"/>
      <c r="D73" s="52"/>
      <c r="E73" s="52"/>
      <c r="F73" s="52"/>
      <c r="G73" s="52"/>
      <c r="H73" s="52"/>
      <c r="I73" s="52"/>
      <c r="J73" s="52"/>
      <c r="K73" s="53"/>
    </row>
    <row r="74" spans="1:11" ht="38.25" x14ac:dyDescent="0.2">
      <c r="A74" s="20">
        <v>14</v>
      </c>
      <c r="B74" s="20" t="s">
        <v>167</v>
      </c>
      <c r="C74" s="21"/>
      <c r="D74" s="21">
        <v>3</v>
      </c>
      <c r="E74" s="21">
        <f t="shared" si="0"/>
        <v>3</v>
      </c>
      <c r="F74" s="21"/>
      <c r="G74" s="21">
        <v>3</v>
      </c>
      <c r="H74" s="21">
        <f t="shared" si="1"/>
        <v>3</v>
      </c>
      <c r="I74" s="21">
        <f t="shared" si="2"/>
        <v>0</v>
      </c>
      <c r="J74" s="21">
        <f t="shared" si="2"/>
        <v>0</v>
      </c>
      <c r="K74" s="21">
        <f t="shared" si="3"/>
        <v>0</v>
      </c>
    </row>
    <row r="75" spans="1:11" x14ac:dyDescent="0.2">
      <c r="A75" s="28" t="s">
        <v>96</v>
      </c>
      <c r="B75" s="27"/>
      <c r="C75" s="27"/>
      <c r="D75" s="27"/>
      <c r="E75" s="27"/>
      <c r="F75" s="27"/>
      <c r="G75" s="27"/>
      <c r="H75" s="27"/>
      <c r="I75" s="27"/>
      <c r="J75" s="27"/>
      <c r="K75" s="27"/>
    </row>
    <row r="76" spans="1:11" s="22" customFormat="1" ht="14.25" x14ac:dyDescent="0.2">
      <c r="A76" s="17" t="s">
        <v>92</v>
      </c>
      <c r="B76" s="17" t="s">
        <v>93</v>
      </c>
      <c r="C76" s="32"/>
      <c r="D76" s="32"/>
      <c r="E76" s="32"/>
      <c r="F76" s="32"/>
      <c r="G76" s="32"/>
      <c r="H76" s="32"/>
      <c r="I76" s="32"/>
      <c r="J76" s="32"/>
      <c r="K76" s="32"/>
    </row>
    <row r="77" spans="1:11" ht="45" x14ac:dyDescent="0.2">
      <c r="A77" s="20">
        <v>15</v>
      </c>
      <c r="B77" s="25" t="s">
        <v>94</v>
      </c>
      <c r="C77" s="21">
        <v>90</v>
      </c>
      <c r="D77" s="21"/>
      <c r="E77" s="21">
        <f>C77+D77</f>
        <v>90</v>
      </c>
      <c r="F77" s="21">
        <v>98</v>
      </c>
      <c r="G77" s="21"/>
      <c r="H77" s="21">
        <f>F77+G77</f>
        <v>98</v>
      </c>
      <c r="I77" s="21">
        <f t="shared" ref="I77:J82" si="14">F77-C77</f>
        <v>8</v>
      </c>
      <c r="J77" s="21">
        <f t="shared" si="14"/>
        <v>0</v>
      </c>
      <c r="K77" s="21">
        <f>I77+J77</f>
        <v>8</v>
      </c>
    </row>
    <row r="78" spans="1:11" ht="41.25" customHeight="1" x14ac:dyDescent="0.2">
      <c r="A78" s="26" t="s">
        <v>168</v>
      </c>
      <c r="B78" s="27"/>
      <c r="C78" s="27"/>
      <c r="D78" s="27"/>
      <c r="E78" s="27"/>
      <c r="F78" s="27"/>
      <c r="G78" s="27"/>
      <c r="H78" s="27"/>
      <c r="I78" s="27"/>
      <c r="J78" s="27"/>
      <c r="K78" s="27"/>
    </row>
    <row r="79" spans="1:11" ht="25.5" x14ac:dyDescent="0.2">
      <c r="A79" s="20">
        <v>16</v>
      </c>
      <c r="B79" s="20" t="s">
        <v>176</v>
      </c>
      <c r="C79" s="21">
        <v>4</v>
      </c>
      <c r="D79" s="21"/>
      <c r="E79" s="21">
        <f>C79+D79</f>
        <v>4</v>
      </c>
      <c r="F79" s="21">
        <v>4</v>
      </c>
      <c r="G79" s="21"/>
      <c r="H79" s="21">
        <f>F79+G79</f>
        <v>4</v>
      </c>
      <c r="I79" s="21">
        <f t="shared" si="14"/>
        <v>0</v>
      </c>
      <c r="J79" s="21">
        <f t="shared" si="14"/>
        <v>0</v>
      </c>
      <c r="K79" s="21">
        <f>I79+J79</f>
        <v>0</v>
      </c>
    </row>
    <row r="80" spans="1:11" ht="51" x14ac:dyDescent="0.2">
      <c r="A80" s="20">
        <v>17</v>
      </c>
      <c r="B80" s="20" t="s">
        <v>95</v>
      </c>
      <c r="C80" s="21">
        <v>335.81</v>
      </c>
      <c r="D80" s="21"/>
      <c r="E80" s="21">
        <f>C80+D80</f>
        <v>335.81</v>
      </c>
      <c r="F80" s="21">
        <v>357.88</v>
      </c>
      <c r="G80" s="21"/>
      <c r="H80" s="21">
        <f>F80+G80</f>
        <v>357.88</v>
      </c>
      <c r="I80" s="21">
        <f t="shared" si="14"/>
        <v>22.069999999999993</v>
      </c>
      <c r="J80" s="21">
        <f t="shared" si="14"/>
        <v>0</v>
      </c>
      <c r="K80" s="21">
        <f>I80+J80</f>
        <v>22.069999999999993</v>
      </c>
    </row>
    <row r="81" spans="1:11" ht="96" customHeight="1" x14ac:dyDescent="0.2">
      <c r="A81" s="26" t="s">
        <v>169</v>
      </c>
      <c r="B81" s="27"/>
      <c r="C81" s="27"/>
      <c r="D81" s="27"/>
      <c r="E81" s="27"/>
      <c r="F81" s="27"/>
      <c r="G81" s="27"/>
      <c r="H81" s="27"/>
      <c r="I81" s="27"/>
      <c r="J81" s="27"/>
      <c r="K81" s="27"/>
    </row>
    <row r="82" spans="1:11" ht="38.25" x14ac:dyDescent="0.2">
      <c r="A82" s="20">
        <v>18</v>
      </c>
      <c r="B82" s="20" t="s">
        <v>170</v>
      </c>
      <c r="C82" s="21"/>
      <c r="D82" s="21">
        <v>39.61</v>
      </c>
      <c r="E82" s="21">
        <f>C82+D82</f>
        <v>39.61</v>
      </c>
      <c r="F82" s="21"/>
      <c r="G82" s="21">
        <v>39.61</v>
      </c>
      <c r="H82" s="21">
        <f>F82+G82</f>
        <v>39.61</v>
      </c>
      <c r="I82" s="21">
        <f t="shared" si="14"/>
        <v>0</v>
      </c>
      <c r="J82" s="21">
        <f t="shared" si="14"/>
        <v>0</v>
      </c>
      <c r="K82" s="21">
        <f>I82+J82</f>
        <v>0</v>
      </c>
    </row>
    <row r="83" spans="1:11" x14ac:dyDescent="0.2">
      <c r="A83" s="26" t="s">
        <v>171</v>
      </c>
      <c r="B83" s="27"/>
      <c r="C83" s="27"/>
      <c r="D83" s="27"/>
      <c r="E83" s="27"/>
      <c r="F83" s="27"/>
      <c r="G83" s="27"/>
      <c r="H83" s="27"/>
      <c r="I83" s="27"/>
      <c r="J83" s="27"/>
      <c r="K83" s="27"/>
    </row>
    <row r="84" spans="1:11" s="22" customFormat="1" ht="14.25" x14ac:dyDescent="0.2">
      <c r="A84" s="17">
        <v>4</v>
      </c>
      <c r="B84" s="16" t="s">
        <v>97</v>
      </c>
      <c r="C84" s="32"/>
      <c r="D84" s="32"/>
      <c r="E84" s="32"/>
      <c r="F84" s="32"/>
      <c r="G84" s="32"/>
      <c r="H84" s="32"/>
      <c r="I84" s="32"/>
      <c r="J84" s="32"/>
      <c r="K84" s="32"/>
    </row>
    <row r="85" spans="1:11" ht="49.35" customHeight="1" x14ac:dyDescent="0.2">
      <c r="A85" s="20">
        <v>19</v>
      </c>
      <c r="B85" s="25" t="s">
        <v>98</v>
      </c>
      <c r="C85" s="21">
        <v>100</v>
      </c>
      <c r="D85" s="21"/>
      <c r="E85" s="21">
        <f>C85+D85</f>
        <v>100</v>
      </c>
      <c r="F85" s="21">
        <v>97.83</v>
      </c>
      <c r="G85" s="21"/>
      <c r="H85" s="21">
        <f>F85+G85</f>
        <v>97.83</v>
      </c>
      <c r="I85" s="9">
        <f t="shared" ref="I85:J91" si="15">F85-C85</f>
        <v>-2.1700000000000017</v>
      </c>
      <c r="J85" s="10">
        <f t="shared" si="15"/>
        <v>0</v>
      </c>
      <c r="K85" s="9">
        <f>I85+J85</f>
        <v>-2.1700000000000017</v>
      </c>
    </row>
    <row r="86" spans="1:11" ht="28.5" customHeight="1" x14ac:dyDescent="0.2">
      <c r="A86" s="26" t="s">
        <v>172</v>
      </c>
      <c r="B86" s="27"/>
      <c r="C86" s="27"/>
      <c r="D86" s="27"/>
      <c r="E86" s="27"/>
      <c r="F86" s="27"/>
      <c r="G86" s="27"/>
      <c r="H86" s="27"/>
      <c r="I86" s="27"/>
      <c r="J86" s="27"/>
      <c r="K86" s="27"/>
    </row>
    <row r="87" spans="1:11" ht="39" customHeight="1" x14ac:dyDescent="0.2">
      <c r="A87" s="20">
        <v>20</v>
      </c>
      <c r="B87" s="20" t="s">
        <v>99</v>
      </c>
      <c r="C87" s="21">
        <v>100</v>
      </c>
      <c r="D87" s="21"/>
      <c r="E87" s="21">
        <f>C87+D87</f>
        <v>100</v>
      </c>
      <c r="F87" s="21">
        <v>100.5</v>
      </c>
      <c r="G87" s="21"/>
      <c r="H87" s="21">
        <f>F87+G87</f>
        <v>100.5</v>
      </c>
      <c r="I87" s="21">
        <f t="shared" si="15"/>
        <v>0.5</v>
      </c>
      <c r="J87" s="21">
        <f t="shared" si="15"/>
        <v>0</v>
      </c>
      <c r="K87" s="21">
        <f>I87+J87</f>
        <v>0.5</v>
      </c>
    </row>
    <row r="88" spans="1:11" ht="40.5" customHeight="1" x14ac:dyDescent="0.2">
      <c r="A88" s="26" t="s">
        <v>173</v>
      </c>
      <c r="B88" s="27"/>
      <c r="C88" s="27"/>
      <c r="D88" s="27"/>
      <c r="E88" s="27"/>
      <c r="F88" s="27"/>
      <c r="G88" s="27"/>
      <c r="H88" s="27"/>
      <c r="I88" s="27"/>
      <c r="J88" s="27"/>
      <c r="K88" s="27"/>
    </row>
    <row r="89" spans="1:11" ht="39" customHeight="1" x14ac:dyDescent="0.2">
      <c r="A89" s="20">
        <v>21</v>
      </c>
      <c r="B89" s="20" t="s">
        <v>174</v>
      </c>
      <c r="C89" s="21"/>
      <c r="D89" s="21">
        <v>100</v>
      </c>
      <c r="E89" s="21">
        <f>C89+D89</f>
        <v>100</v>
      </c>
      <c r="F89" s="21"/>
      <c r="G89" s="21">
        <v>100</v>
      </c>
      <c r="H89" s="21">
        <f>F89+G89</f>
        <v>100</v>
      </c>
      <c r="I89" s="21">
        <f t="shared" si="15"/>
        <v>0</v>
      </c>
      <c r="J89" s="21">
        <f t="shared" si="15"/>
        <v>0</v>
      </c>
      <c r="K89" s="21">
        <f>I89+J89</f>
        <v>0</v>
      </c>
    </row>
    <row r="90" spans="1:11" x14ac:dyDescent="0.2">
      <c r="A90" s="28" t="s">
        <v>164</v>
      </c>
      <c r="B90" s="27"/>
      <c r="C90" s="27"/>
      <c r="D90" s="27"/>
      <c r="E90" s="27"/>
      <c r="F90" s="27"/>
      <c r="G90" s="27"/>
      <c r="H90" s="27"/>
      <c r="I90" s="27"/>
      <c r="J90" s="27"/>
      <c r="K90" s="27"/>
    </row>
    <row r="91" spans="1:11" ht="39" customHeight="1" x14ac:dyDescent="0.2">
      <c r="A91" s="20">
        <v>22</v>
      </c>
      <c r="B91" s="20" t="s">
        <v>100</v>
      </c>
      <c r="C91" s="21"/>
      <c r="D91" s="21">
        <v>6.49</v>
      </c>
      <c r="E91" s="21">
        <f>C91+D91</f>
        <v>6.49</v>
      </c>
      <c r="F91" s="21"/>
      <c r="G91" s="21">
        <v>6.49</v>
      </c>
      <c r="H91" s="21">
        <f>F91+G91</f>
        <v>6.49</v>
      </c>
      <c r="I91" s="21">
        <f t="shared" si="15"/>
        <v>0</v>
      </c>
      <c r="J91" s="21">
        <f t="shared" si="15"/>
        <v>0</v>
      </c>
      <c r="K91" s="21">
        <f>I91+J91</f>
        <v>0</v>
      </c>
    </row>
    <row r="92" spans="1:11" x14ac:dyDescent="0.2">
      <c r="A92" s="28" t="s">
        <v>96</v>
      </c>
      <c r="B92" s="27"/>
      <c r="C92" s="27"/>
      <c r="D92" s="27"/>
      <c r="E92" s="27"/>
      <c r="F92" s="27"/>
      <c r="G92" s="27"/>
      <c r="H92" s="27"/>
      <c r="I92" s="27"/>
      <c r="J92" s="27"/>
      <c r="K92" s="27"/>
    </row>
    <row r="93" spans="1:11" ht="33" customHeight="1" x14ac:dyDescent="0.2">
      <c r="A93" s="47" t="s">
        <v>101</v>
      </c>
      <c r="B93" s="48"/>
      <c r="C93" s="48"/>
      <c r="D93" s="48"/>
      <c r="E93" s="48"/>
      <c r="F93" s="48"/>
      <c r="G93" s="48"/>
      <c r="H93" s="48"/>
      <c r="I93" s="48"/>
      <c r="J93" s="48"/>
      <c r="K93" s="48"/>
    </row>
    <row r="94" spans="1:11" ht="158.25" customHeight="1" x14ac:dyDescent="0.2">
      <c r="A94" s="40" t="s">
        <v>175</v>
      </c>
      <c r="B94" s="40"/>
      <c r="C94" s="40"/>
      <c r="D94" s="40"/>
      <c r="E94" s="40"/>
      <c r="F94" s="40"/>
      <c r="G94" s="40"/>
      <c r="H94" s="40"/>
      <c r="I94" s="40"/>
      <c r="J94" s="40"/>
      <c r="K94" s="40"/>
    </row>
    <row r="95" spans="1:11" ht="13.15" customHeight="1" x14ac:dyDescent="0.2">
      <c r="A95" s="49" t="s">
        <v>102</v>
      </c>
      <c r="B95" s="49"/>
      <c r="C95" s="49"/>
      <c r="D95" s="49"/>
      <c r="E95" s="49"/>
      <c r="F95" s="49"/>
      <c r="G95" s="49"/>
      <c r="H95" s="49"/>
      <c r="I95" s="49"/>
      <c r="J95" s="49"/>
      <c r="K95" s="49"/>
    </row>
    <row r="96" spans="1:11" x14ac:dyDescent="0.2">
      <c r="A96" s="40" t="s">
        <v>103</v>
      </c>
      <c r="B96" s="40"/>
      <c r="C96" s="40"/>
      <c r="D96" s="40"/>
      <c r="E96" s="40"/>
      <c r="F96" s="40"/>
      <c r="G96" s="40"/>
      <c r="H96" s="40"/>
      <c r="I96" s="40"/>
      <c r="J96" s="40"/>
      <c r="K96" s="40"/>
    </row>
    <row r="97" spans="1:11" ht="17.45" customHeight="1" x14ac:dyDescent="0.2">
      <c r="A97" s="38" t="s">
        <v>104</v>
      </c>
      <c r="B97" s="38"/>
      <c r="C97" s="38"/>
      <c r="D97" s="38"/>
      <c r="E97" s="38"/>
      <c r="F97" s="38"/>
      <c r="G97" s="38"/>
      <c r="H97" s="38"/>
      <c r="I97" s="38"/>
      <c r="J97" s="38"/>
      <c r="K97" s="38"/>
    </row>
    <row r="98" spans="1:11" ht="28.35" customHeight="1" x14ac:dyDescent="0.2">
      <c r="A98" s="27" t="s">
        <v>41</v>
      </c>
      <c r="B98" s="27" t="s">
        <v>42</v>
      </c>
      <c r="C98" s="43" t="s">
        <v>105</v>
      </c>
      <c r="D98" s="43"/>
      <c r="E98" s="43"/>
      <c r="F98" s="43" t="s">
        <v>106</v>
      </c>
      <c r="G98" s="43"/>
      <c r="H98" s="43"/>
      <c r="I98" s="50" t="s">
        <v>107</v>
      </c>
      <c r="J98" s="43"/>
      <c r="K98" s="43"/>
    </row>
    <row r="99" spans="1:11" s="5" customFormat="1" ht="20.45" customHeight="1" x14ac:dyDescent="0.2">
      <c r="A99" s="27"/>
      <c r="B99" s="27"/>
      <c r="C99" s="4" t="s">
        <v>24</v>
      </c>
      <c r="D99" s="4" t="s">
        <v>25</v>
      </c>
      <c r="E99" s="4" t="s">
        <v>26</v>
      </c>
      <c r="F99" s="4" t="s">
        <v>24</v>
      </c>
      <c r="G99" s="4" t="s">
        <v>25</v>
      </c>
      <c r="H99" s="4" t="s">
        <v>26</v>
      </c>
      <c r="I99" s="4" t="s">
        <v>24</v>
      </c>
      <c r="J99" s="4" t="s">
        <v>25</v>
      </c>
      <c r="K99" s="4" t="s">
        <v>26</v>
      </c>
    </row>
    <row r="100" spans="1:11" ht="15" x14ac:dyDescent="0.2">
      <c r="A100" s="20"/>
      <c r="B100" s="20" t="s">
        <v>108</v>
      </c>
      <c r="C100" s="21">
        <v>35340.087</v>
      </c>
      <c r="D100" s="21">
        <v>1834.7560000000001</v>
      </c>
      <c r="E100" s="21">
        <f>C100+D100</f>
        <v>37174.843000000001</v>
      </c>
      <c r="F100" s="6">
        <v>43482.225749999998</v>
      </c>
      <c r="G100" s="6">
        <v>19783.08784</v>
      </c>
      <c r="H100" s="21">
        <f>F100+G100</f>
        <v>63265.313589999998</v>
      </c>
      <c r="I100" s="9">
        <f>F100/C100*100</f>
        <v>123.03938513224372</v>
      </c>
      <c r="J100" s="9">
        <f>G100/D100*100</f>
        <v>1078.2408036817974</v>
      </c>
      <c r="K100" s="9">
        <f>H100/E100*100</f>
        <v>170.18313591801854</v>
      </c>
    </row>
    <row r="101" spans="1:11" ht="28.9" customHeight="1" x14ac:dyDescent="0.2">
      <c r="A101" s="46" t="s">
        <v>109</v>
      </c>
      <c r="B101" s="46"/>
      <c r="C101" s="46"/>
      <c r="D101" s="46"/>
      <c r="E101" s="46"/>
      <c r="F101" s="46"/>
      <c r="G101" s="46"/>
      <c r="H101" s="46"/>
      <c r="I101" s="46"/>
      <c r="J101" s="46"/>
      <c r="K101" s="46"/>
    </row>
    <row r="102" spans="1:11" ht="210.75" customHeight="1" x14ac:dyDescent="0.2">
      <c r="A102" s="41" t="s">
        <v>179</v>
      </c>
      <c r="B102" s="41"/>
      <c r="C102" s="41"/>
      <c r="D102" s="41"/>
      <c r="E102" s="41"/>
      <c r="F102" s="41"/>
      <c r="G102" s="41"/>
      <c r="H102" s="41"/>
      <c r="I102" s="41"/>
      <c r="J102" s="41"/>
      <c r="K102" s="41"/>
    </row>
    <row r="103" spans="1:11" ht="15" x14ac:dyDescent="0.2">
      <c r="A103" s="20"/>
      <c r="B103" s="20" t="s">
        <v>48</v>
      </c>
      <c r="C103" s="20"/>
      <c r="D103" s="20"/>
      <c r="E103" s="20"/>
      <c r="F103" s="11"/>
      <c r="G103" s="11"/>
      <c r="H103" s="11"/>
      <c r="I103" s="11"/>
      <c r="J103" s="11"/>
      <c r="K103" s="11"/>
    </row>
    <row r="104" spans="1:11" ht="30" x14ac:dyDescent="0.2">
      <c r="A104" s="20">
        <v>1</v>
      </c>
      <c r="B104" s="25" t="s">
        <v>149</v>
      </c>
      <c r="C104" s="20">
        <v>35340.087</v>
      </c>
      <c r="D104" s="20">
        <v>1834.557</v>
      </c>
      <c r="E104" s="20">
        <f>C104+D104</f>
        <v>37174.644</v>
      </c>
      <c r="F104" s="6">
        <v>43482.225749999998</v>
      </c>
      <c r="G104" s="6">
        <v>19628.560000000001</v>
      </c>
      <c r="H104" s="2">
        <f>F104+G104</f>
        <v>63110.785749999995</v>
      </c>
      <c r="I104" s="1">
        <f>F104/C104*100</f>
        <v>123.03938513224372</v>
      </c>
      <c r="J104" s="1">
        <f>G104/D104*100</f>
        <v>1069.9345945642463</v>
      </c>
      <c r="K104" s="9">
        <f>H104/E104*100</f>
        <v>169.76836617453552</v>
      </c>
    </row>
    <row r="105" spans="1:11" ht="60" x14ac:dyDescent="0.2">
      <c r="A105" s="20">
        <v>2</v>
      </c>
      <c r="B105" s="25" t="s">
        <v>150</v>
      </c>
      <c r="C105" s="20"/>
      <c r="D105" s="20">
        <v>0.19900000000000001</v>
      </c>
      <c r="E105" s="1">
        <f>C105+D105</f>
        <v>0.19900000000000001</v>
      </c>
      <c r="F105" s="20"/>
      <c r="G105" s="20">
        <v>154.52799999999999</v>
      </c>
      <c r="H105" s="2">
        <f>F105+G105</f>
        <v>154.52799999999999</v>
      </c>
      <c r="I105" s="1"/>
      <c r="J105" s="3">
        <f>G105/D105*100</f>
        <v>77652.261306532659</v>
      </c>
      <c r="K105" s="3">
        <f>H105/E105*100</f>
        <v>77652.261306532659</v>
      </c>
    </row>
    <row r="106" spans="1:11" ht="49.5" customHeight="1" x14ac:dyDescent="0.2">
      <c r="A106" s="42" t="s">
        <v>110</v>
      </c>
      <c r="B106" s="43"/>
      <c r="C106" s="43"/>
      <c r="D106" s="43"/>
      <c r="E106" s="43"/>
      <c r="F106" s="43"/>
      <c r="G106" s="43"/>
      <c r="H106" s="43"/>
      <c r="I106" s="43"/>
      <c r="J106" s="43"/>
      <c r="K106" s="43"/>
    </row>
    <row r="107" spans="1:11" ht="210.75" customHeight="1" x14ac:dyDescent="0.2">
      <c r="A107" s="41" t="s">
        <v>179</v>
      </c>
      <c r="B107" s="41"/>
      <c r="C107" s="41"/>
      <c r="D107" s="41"/>
      <c r="E107" s="41"/>
      <c r="F107" s="41"/>
      <c r="G107" s="41"/>
      <c r="H107" s="41"/>
      <c r="I107" s="41"/>
      <c r="J107" s="41"/>
      <c r="K107" s="41"/>
    </row>
    <row r="108" spans="1:11" s="22" customFormat="1" ht="14.25" x14ac:dyDescent="0.2">
      <c r="A108" s="17" t="s">
        <v>73</v>
      </c>
      <c r="B108" s="17" t="s">
        <v>74</v>
      </c>
      <c r="C108" s="21"/>
      <c r="D108" s="21"/>
      <c r="E108" s="21"/>
      <c r="F108" s="21"/>
      <c r="G108" s="21"/>
      <c r="H108" s="21"/>
      <c r="I108" s="9"/>
      <c r="J108" s="9"/>
      <c r="K108" s="9"/>
    </row>
    <row r="109" spans="1:11" ht="15" x14ac:dyDescent="0.2">
      <c r="A109" s="20"/>
      <c r="B109" s="25" t="s">
        <v>75</v>
      </c>
      <c r="C109" s="21">
        <v>118.5</v>
      </c>
      <c r="D109" s="21"/>
      <c r="E109" s="21">
        <f t="shared" ref="E109:E118" si="16">C109+D109</f>
        <v>118.5</v>
      </c>
      <c r="F109" s="21">
        <v>121.5</v>
      </c>
      <c r="G109" s="21"/>
      <c r="H109" s="21">
        <f t="shared" ref="H109:H118" si="17">F109+G109</f>
        <v>121.5</v>
      </c>
      <c r="I109" s="9">
        <f>F109/C109*100</f>
        <v>102.53164556962024</v>
      </c>
      <c r="J109" s="9"/>
      <c r="K109" s="9">
        <f>H109/E109*100</f>
        <v>102.53164556962024</v>
      </c>
    </row>
    <row r="110" spans="1:11" ht="30" x14ac:dyDescent="0.2">
      <c r="A110" s="20">
        <v>2</v>
      </c>
      <c r="B110" s="25" t="s">
        <v>76</v>
      </c>
      <c r="C110" s="21">
        <v>100</v>
      </c>
      <c r="D110" s="21"/>
      <c r="E110" s="21">
        <f t="shared" si="16"/>
        <v>100</v>
      </c>
      <c r="F110" s="21">
        <v>103</v>
      </c>
      <c r="G110" s="21"/>
      <c r="H110" s="21">
        <f t="shared" si="17"/>
        <v>103</v>
      </c>
      <c r="I110" s="9">
        <f t="shared" ref="I110:I116" si="18">F110/C110*100</f>
        <v>103</v>
      </c>
      <c r="J110" s="9"/>
      <c r="K110" s="9">
        <f t="shared" ref="K110:K117" si="19">H110/E110*100</f>
        <v>103</v>
      </c>
    </row>
    <row r="111" spans="1:11" ht="30" x14ac:dyDescent="0.2">
      <c r="A111" s="20">
        <v>3</v>
      </c>
      <c r="B111" s="25" t="s">
        <v>77</v>
      </c>
      <c r="C111" s="21">
        <v>39</v>
      </c>
      <c r="D111" s="21"/>
      <c r="E111" s="21">
        <f t="shared" si="16"/>
        <v>39</v>
      </c>
      <c r="F111" s="21">
        <v>41</v>
      </c>
      <c r="G111" s="21"/>
      <c r="H111" s="21">
        <f t="shared" si="17"/>
        <v>41</v>
      </c>
      <c r="I111" s="9">
        <f t="shared" si="18"/>
        <v>105.12820512820514</v>
      </c>
      <c r="J111" s="9"/>
      <c r="K111" s="9">
        <f t="shared" si="19"/>
        <v>105.12820512820514</v>
      </c>
    </row>
    <row r="112" spans="1:11" ht="15" x14ac:dyDescent="0.2">
      <c r="A112" s="20">
        <v>4</v>
      </c>
      <c r="B112" s="25" t="s">
        <v>78</v>
      </c>
      <c r="C112" s="21">
        <v>61</v>
      </c>
      <c r="D112" s="21"/>
      <c r="E112" s="21">
        <f t="shared" ref="E112" si="20">C112+D112</f>
        <v>61</v>
      </c>
      <c r="F112" s="21">
        <v>62</v>
      </c>
      <c r="G112" s="21"/>
      <c r="H112" s="21">
        <f t="shared" ref="H112" si="21">F112+G112</f>
        <v>62</v>
      </c>
      <c r="I112" s="9">
        <f t="shared" si="18"/>
        <v>101.63934426229508</v>
      </c>
      <c r="J112" s="9"/>
      <c r="K112" s="9">
        <f t="shared" si="19"/>
        <v>101.63934426229508</v>
      </c>
    </row>
    <row r="113" spans="1:11" ht="15" x14ac:dyDescent="0.2">
      <c r="A113" s="20">
        <v>5</v>
      </c>
      <c r="B113" s="25" t="s">
        <v>155</v>
      </c>
      <c r="C113" s="21">
        <v>18.5</v>
      </c>
      <c r="D113" s="21"/>
      <c r="E113" s="21"/>
      <c r="F113" s="21">
        <v>18.5</v>
      </c>
      <c r="G113" s="21"/>
      <c r="H113" s="21">
        <f t="shared" si="17"/>
        <v>18.5</v>
      </c>
      <c r="I113" s="9"/>
      <c r="J113" s="9"/>
      <c r="K113" s="9"/>
    </row>
    <row r="114" spans="1:11" ht="15" x14ac:dyDescent="0.2">
      <c r="A114" s="20">
        <v>6</v>
      </c>
      <c r="B114" s="25" t="s">
        <v>79</v>
      </c>
      <c r="C114" s="21">
        <v>119</v>
      </c>
      <c r="D114" s="21"/>
      <c r="E114" s="21">
        <f t="shared" si="16"/>
        <v>119</v>
      </c>
      <c r="F114" s="21">
        <v>128</v>
      </c>
      <c r="G114" s="21"/>
      <c r="H114" s="21">
        <f t="shared" si="17"/>
        <v>128</v>
      </c>
      <c r="I114" s="9">
        <f t="shared" si="18"/>
        <v>107.56302521008404</v>
      </c>
      <c r="J114" s="9"/>
      <c r="K114" s="9">
        <f t="shared" si="19"/>
        <v>107.56302521008404</v>
      </c>
    </row>
    <row r="115" spans="1:11" ht="15" x14ac:dyDescent="0.2">
      <c r="A115" s="20">
        <v>7</v>
      </c>
      <c r="B115" s="25" t="s">
        <v>80</v>
      </c>
      <c r="C115" s="21">
        <v>80</v>
      </c>
      <c r="D115" s="21"/>
      <c r="E115" s="21">
        <f t="shared" si="16"/>
        <v>80</v>
      </c>
      <c r="F115" s="21">
        <v>88</v>
      </c>
      <c r="G115" s="21"/>
      <c r="H115" s="21">
        <f t="shared" si="17"/>
        <v>88</v>
      </c>
      <c r="I115" s="9">
        <f t="shared" si="18"/>
        <v>110.00000000000001</v>
      </c>
      <c r="J115" s="9"/>
      <c r="K115" s="9">
        <f t="shared" si="19"/>
        <v>110.00000000000001</v>
      </c>
    </row>
    <row r="116" spans="1:11" ht="15" x14ac:dyDescent="0.2">
      <c r="A116" s="20">
        <v>8</v>
      </c>
      <c r="B116" s="25" t="s">
        <v>81</v>
      </c>
      <c r="C116" s="21">
        <v>39</v>
      </c>
      <c r="D116" s="21"/>
      <c r="E116" s="21">
        <f t="shared" si="16"/>
        <v>39</v>
      </c>
      <c r="F116" s="21">
        <v>40</v>
      </c>
      <c r="G116" s="21"/>
      <c r="H116" s="21">
        <f t="shared" si="17"/>
        <v>40</v>
      </c>
      <c r="I116" s="9">
        <f t="shared" si="18"/>
        <v>102.56410256410255</v>
      </c>
      <c r="J116" s="9"/>
      <c r="K116" s="9">
        <f t="shared" si="19"/>
        <v>102.56410256410255</v>
      </c>
    </row>
    <row r="117" spans="1:11" ht="15" x14ac:dyDescent="0.2">
      <c r="A117" s="20">
        <v>9</v>
      </c>
      <c r="B117" s="25" t="s">
        <v>82</v>
      </c>
      <c r="C117" s="21"/>
      <c r="D117" s="21">
        <v>4848.3500000000004</v>
      </c>
      <c r="E117" s="21">
        <f t="shared" si="16"/>
        <v>4848.3500000000004</v>
      </c>
      <c r="F117" s="21"/>
      <c r="G117" s="21">
        <v>5057.5600000000004</v>
      </c>
      <c r="H117" s="21">
        <f t="shared" si="17"/>
        <v>5057.5600000000004</v>
      </c>
      <c r="I117" s="9"/>
      <c r="J117" s="9"/>
      <c r="K117" s="9">
        <f t="shared" si="19"/>
        <v>104.31507626305856</v>
      </c>
    </row>
    <row r="118" spans="1:11" ht="30" x14ac:dyDescent="0.2">
      <c r="A118" s="20">
        <v>10</v>
      </c>
      <c r="B118" s="25" t="s">
        <v>83</v>
      </c>
      <c r="C118" s="21"/>
      <c r="D118" s="21">
        <v>358.48</v>
      </c>
      <c r="E118" s="21">
        <f t="shared" si="16"/>
        <v>358.48</v>
      </c>
      <c r="F118" s="21"/>
      <c r="G118" s="21">
        <v>328.4</v>
      </c>
      <c r="H118" s="21">
        <f t="shared" si="17"/>
        <v>328.4</v>
      </c>
      <c r="I118" s="9"/>
      <c r="J118" s="9"/>
      <c r="K118" s="9">
        <f t="shared" ref="K118" si="22">H118/E118*100</f>
        <v>91.609015844677515</v>
      </c>
    </row>
    <row r="119" spans="1:11" s="22" customFormat="1" ht="14.25" x14ac:dyDescent="0.2">
      <c r="A119" s="17" t="s">
        <v>84</v>
      </c>
      <c r="B119" s="17" t="s">
        <v>85</v>
      </c>
      <c r="C119" s="24"/>
      <c r="D119" s="24"/>
      <c r="E119" s="24"/>
      <c r="F119" s="24"/>
      <c r="G119" s="24"/>
      <c r="H119" s="24"/>
      <c r="I119" s="12"/>
      <c r="J119" s="9"/>
      <c r="K119" s="12"/>
    </row>
    <row r="120" spans="1:11" ht="30" x14ac:dyDescent="0.2">
      <c r="A120" s="20">
        <v>11</v>
      </c>
      <c r="B120" s="25" t="s">
        <v>111</v>
      </c>
      <c r="C120" s="21">
        <v>9257</v>
      </c>
      <c r="D120" s="21"/>
      <c r="E120" s="21">
        <f t="shared" ref="E120:E125" si="23">C120+D120</f>
        <v>9257</v>
      </c>
      <c r="F120" s="21">
        <v>11959</v>
      </c>
      <c r="G120" s="21"/>
      <c r="H120" s="21">
        <f t="shared" ref="H120:H125" si="24">F120+G120</f>
        <v>11959</v>
      </c>
      <c r="I120" s="9">
        <f>F120/C120*100</f>
        <v>129.18872204817976</v>
      </c>
      <c r="J120" s="9"/>
      <c r="K120" s="9">
        <f t="shared" ref="K120:K125" si="25">H120/E120*100</f>
        <v>129.18872204817976</v>
      </c>
    </row>
    <row r="121" spans="1:11" ht="25.5" x14ac:dyDescent="0.2">
      <c r="A121" s="20">
        <v>12</v>
      </c>
      <c r="B121" s="20" t="s">
        <v>87</v>
      </c>
      <c r="C121" s="21">
        <v>483</v>
      </c>
      <c r="D121" s="21"/>
      <c r="E121" s="21">
        <f t="shared" si="23"/>
        <v>483</v>
      </c>
      <c r="F121" s="21">
        <v>0</v>
      </c>
      <c r="G121" s="21"/>
      <c r="H121" s="21">
        <f t="shared" si="24"/>
        <v>0</v>
      </c>
      <c r="I121" s="9">
        <f>F121/C121*100</f>
        <v>0</v>
      </c>
      <c r="J121" s="9"/>
      <c r="K121" s="9">
        <f t="shared" si="25"/>
        <v>0</v>
      </c>
    </row>
    <row r="122" spans="1:11" ht="30" x14ac:dyDescent="0.2">
      <c r="A122" s="20">
        <v>13</v>
      </c>
      <c r="B122" s="25" t="s">
        <v>88</v>
      </c>
      <c r="C122" s="21">
        <v>9257</v>
      </c>
      <c r="D122" s="21"/>
      <c r="E122" s="21">
        <f t="shared" si="23"/>
        <v>9257</v>
      </c>
      <c r="F122" s="21">
        <v>0</v>
      </c>
      <c r="G122" s="21"/>
      <c r="H122" s="21">
        <f t="shared" si="24"/>
        <v>0</v>
      </c>
      <c r="I122" s="9">
        <f>F122/C122*100</f>
        <v>0</v>
      </c>
      <c r="J122" s="9"/>
      <c r="K122" s="9">
        <f t="shared" si="25"/>
        <v>0</v>
      </c>
    </row>
    <row r="123" spans="1:11" ht="25.5" x14ac:dyDescent="0.2">
      <c r="A123" s="20">
        <v>14</v>
      </c>
      <c r="B123" s="20" t="s">
        <v>89</v>
      </c>
      <c r="C123" s="21">
        <v>483</v>
      </c>
      <c r="D123" s="21"/>
      <c r="E123" s="21">
        <f t="shared" si="23"/>
        <v>483</v>
      </c>
      <c r="F123" s="21">
        <v>587</v>
      </c>
      <c r="G123" s="21"/>
      <c r="H123" s="21">
        <f t="shared" si="24"/>
        <v>587</v>
      </c>
      <c r="I123" s="9">
        <f>F123/C123*100</f>
        <v>121.53209109730849</v>
      </c>
      <c r="J123" s="9"/>
      <c r="K123" s="9">
        <f t="shared" si="25"/>
        <v>121.53209109730849</v>
      </c>
    </row>
    <row r="124" spans="1:11" ht="38.25" x14ac:dyDescent="0.2">
      <c r="A124" s="20">
        <v>15</v>
      </c>
      <c r="B124" s="20" t="s">
        <v>167</v>
      </c>
      <c r="C124" s="21"/>
      <c r="D124" s="21">
        <v>1</v>
      </c>
      <c r="E124" s="21">
        <f t="shared" si="23"/>
        <v>1</v>
      </c>
      <c r="F124" s="21"/>
      <c r="G124" s="21">
        <v>3</v>
      </c>
      <c r="H124" s="21">
        <f t="shared" si="24"/>
        <v>3</v>
      </c>
      <c r="I124" s="9"/>
      <c r="J124" s="9">
        <f>G124/D124*100</f>
        <v>300</v>
      </c>
      <c r="K124" s="9">
        <f t="shared" si="25"/>
        <v>300</v>
      </c>
    </row>
    <row r="125" spans="1:11" x14ac:dyDescent="0.2">
      <c r="A125" s="20">
        <v>16</v>
      </c>
      <c r="B125" s="20" t="s">
        <v>90</v>
      </c>
      <c r="C125" s="21"/>
      <c r="D125" s="21">
        <v>6</v>
      </c>
      <c r="E125" s="21">
        <f t="shared" si="23"/>
        <v>6</v>
      </c>
      <c r="F125" s="21"/>
      <c r="G125" s="21">
        <v>5</v>
      </c>
      <c r="H125" s="21">
        <f t="shared" si="24"/>
        <v>5</v>
      </c>
      <c r="I125" s="9"/>
      <c r="J125" s="9">
        <f>G125/D125*100</f>
        <v>83.333333333333343</v>
      </c>
      <c r="K125" s="9">
        <f t="shared" si="25"/>
        <v>83.333333333333343</v>
      </c>
    </row>
    <row r="126" spans="1:11" s="22" customFormat="1" ht="14.25" x14ac:dyDescent="0.2">
      <c r="A126" s="17">
        <v>3</v>
      </c>
      <c r="B126" s="17" t="s">
        <v>93</v>
      </c>
      <c r="C126" s="24"/>
      <c r="D126" s="24"/>
      <c r="E126" s="24"/>
      <c r="F126" s="24"/>
      <c r="G126" s="24"/>
      <c r="H126" s="24"/>
      <c r="I126" s="12"/>
      <c r="J126" s="12"/>
      <c r="K126" s="12"/>
    </row>
    <row r="127" spans="1:11" ht="45" x14ac:dyDescent="0.2">
      <c r="A127" s="20">
        <v>17</v>
      </c>
      <c r="B127" s="25" t="s">
        <v>112</v>
      </c>
      <c r="C127" s="21">
        <v>78</v>
      </c>
      <c r="D127" s="21"/>
      <c r="E127" s="21">
        <f t="shared" ref="E127:E131" si="26">C127+D127</f>
        <v>78</v>
      </c>
      <c r="F127" s="21">
        <v>98</v>
      </c>
      <c r="G127" s="21"/>
      <c r="H127" s="21">
        <f t="shared" ref="H127:H131" si="27">F127+G127</f>
        <v>98</v>
      </c>
      <c r="I127" s="9">
        <f>F127/C127*100</f>
        <v>125.64102564102564</v>
      </c>
      <c r="J127" s="9"/>
      <c r="K127" s="9">
        <f>H127/E127*100</f>
        <v>125.64102564102564</v>
      </c>
    </row>
    <row r="128" spans="1:11" ht="25.5" x14ac:dyDescent="0.2">
      <c r="A128" s="20">
        <v>18</v>
      </c>
      <c r="B128" s="20" t="s">
        <v>176</v>
      </c>
      <c r="C128" s="21">
        <v>4</v>
      </c>
      <c r="D128" s="21"/>
      <c r="E128" s="21">
        <f t="shared" si="26"/>
        <v>4</v>
      </c>
      <c r="F128" s="21">
        <v>4</v>
      </c>
      <c r="G128" s="21"/>
      <c r="H128" s="21">
        <f t="shared" si="27"/>
        <v>4</v>
      </c>
      <c r="I128" s="9"/>
      <c r="J128" s="9"/>
      <c r="K128" s="9"/>
    </row>
    <row r="129" spans="1:11" ht="25.5" x14ac:dyDescent="0.2">
      <c r="A129" s="20">
        <v>19</v>
      </c>
      <c r="B129" s="20" t="s">
        <v>113</v>
      </c>
      <c r="C129" s="21">
        <v>298.23</v>
      </c>
      <c r="D129" s="21"/>
      <c r="E129" s="21">
        <f t="shared" si="26"/>
        <v>298.23</v>
      </c>
      <c r="F129" s="21">
        <v>357.88</v>
      </c>
      <c r="G129" s="21"/>
      <c r="H129" s="21">
        <f t="shared" si="27"/>
        <v>357.88</v>
      </c>
      <c r="I129" s="9">
        <f>F129/C129*100</f>
        <v>120.0013412466888</v>
      </c>
      <c r="J129" s="9"/>
      <c r="K129" s="9">
        <f>H129/E129*100</f>
        <v>120.0013412466888</v>
      </c>
    </row>
    <row r="130" spans="1:11" ht="38.25" x14ac:dyDescent="0.2">
      <c r="A130" s="20">
        <v>20</v>
      </c>
      <c r="B130" s="20" t="s">
        <v>170</v>
      </c>
      <c r="C130" s="21"/>
      <c r="D130" s="21">
        <v>80</v>
      </c>
      <c r="E130" s="21">
        <f t="shared" si="26"/>
        <v>80</v>
      </c>
      <c r="F130" s="21"/>
      <c r="G130" s="21">
        <v>39.61</v>
      </c>
      <c r="H130" s="21">
        <f t="shared" si="27"/>
        <v>39.61</v>
      </c>
      <c r="I130" s="9"/>
      <c r="J130" s="9">
        <f>G130/D130*100</f>
        <v>49.512499999999996</v>
      </c>
      <c r="K130" s="9">
        <f>H130/E130*100</f>
        <v>49.512499999999996</v>
      </c>
    </row>
    <row r="131" spans="1:11" s="22" customFormat="1" ht="14.25" x14ac:dyDescent="0.2">
      <c r="A131" s="17">
        <v>4</v>
      </c>
      <c r="B131" s="16" t="s">
        <v>97</v>
      </c>
      <c r="C131" s="24"/>
      <c r="D131" s="24"/>
      <c r="E131" s="21">
        <f t="shared" si="26"/>
        <v>0</v>
      </c>
      <c r="F131" s="24"/>
      <c r="G131" s="24"/>
      <c r="H131" s="21">
        <f t="shared" si="27"/>
        <v>0</v>
      </c>
      <c r="I131" s="12"/>
      <c r="J131" s="12"/>
      <c r="K131" s="12"/>
    </row>
    <row r="132" spans="1:11" ht="45" x14ac:dyDescent="0.2">
      <c r="A132" s="20">
        <v>21</v>
      </c>
      <c r="B132" s="25" t="s">
        <v>98</v>
      </c>
      <c r="C132" s="21">
        <v>96.6</v>
      </c>
      <c r="D132" s="21"/>
      <c r="E132" s="21">
        <f>C132+D132</f>
        <v>96.6</v>
      </c>
      <c r="F132" s="21">
        <v>97.83</v>
      </c>
      <c r="G132" s="21"/>
      <c r="H132" s="21">
        <f>F132+G132</f>
        <v>97.83</v>
      </c>
      <c r="I132" s="9">
        <f>F132/C132*100</f>
        <v>101.27329192546584</v>
      </c>
      <c r="J132" s="9"/>
      <c r="K132" s="9">
        <f>H132/E132*100</f>
        <v>101.27329192546584</v>
      </c>
    </row>
    <row r="133" spans="1:11" ht="25.5" x14ac:dyDescent="0.2">
      <c r="A133" s="20">
        <v>22</v>
      </c>
      <c r="B133" s="20" t="s">
        <v>99</v>
      </c>
      <c r="C133" s="21">
        <v>77.14</v>
      </c>
      <c r="D133" s="21"/>
      <c r="E133" s="21">
        <f>C133+D133</f>
        <v>77.14</v>
      </c>
      <c r="F133" s="21">
        <v>100.5</v>
      </c>
      <c r="G133" s="21"/>
      <c r="H133" s="21">
        <f>F133+G133</f>
        <v>100.5</v>
      </c>
      <c r="I133" s="9">
        <f>F133/C133*100</f>
        <v>130.28260305937255</v>
      </c>
      <c r="J133" s="9"/>
      <c r="K133" s="9">
        <f>H133/E133*100</f>
        <v>130.28260305937255</v>
      </c>
    </row>
    <row r="134" spans="1:11" ht="38.25" x14ac:dyDescent="0.2">
      <c r="A134" s="20">
        <v>23</v>
      </c>
      <c r="B134" s="20" t="s">
        <v>174</v>
      </c>
      <c r="C134" s="21"/>
      <c r="D134" s="21">
        <v>22.53</v>
      </c>
      <c r="E134" s="21">
        <v>99.99</v>
      </c>
      <c r="F134" s="21"/>
      <c r="G134" s="21">
        <v>100</v>
      </c>
      <c r="H134" s="21">
        <f>F134+G134</f>
        <v>100</v>
      </c>
      <c r="I134" s="9"/>
      <c r="J134" s="9">
        <f>G134/D134*100</f>
        <v>443.85264092321347</v>
      </c>
      <c r="K134" s="9">
        <f>H134/E134*100</f>
        <v>100.01000100010002</v>
      </c>
    </row>
    <row r="135" spans="1:11" x14ac:dyDescent="0.2">
      <c r="A135" s="20">
        <v>24</v>
      </c>
      <c r="B135" s="20" t="s">
        <v>100</v>
      </c>
      <c r="C135" s="21"/>
      <c r="D135" s="21">
        <v>7.4</v>
      </c>
      <c r="E135" s="21">
        <f>C135+D135</f>
        <v>7.4</v>
      </c>
      <c r="F135" s="21"/>
      <c r="G135" s="21">
        <v>6.49</v>
      </c>
      <c r="H135" s="21">
        <f>F135+G135</f>
        <v>6.49</v>
      </c>
      <c r="I135" s="9"/>
      <c r="J135" s="9">
        <f>G135/D135*100</f>
        <v>87.702702702702709</v>
      </c>
      <c r="K135" s="9">
        <f>H135/E135*100</f>
        <v>87.702702702702709</v>
      </c>
    </row>
    <row r="136" spans="1:11" ht="17.45" customHeight="1" x14ac:dyDescent="0.2">
      <c r="A136" s="42" t="s">
        <v>114</v>
      </c>
      <c r="B136" s="42"/>
      <c r="C136" s="42"/>
      <c r="D136" s="42"/>
      <c r="E136" s="42"/>
      <c r="F136" s="42"/>
      <c r="G136" s="42"/>
      <c r="H136" s="42"/>
      <c r="I136" s="42"/>
      <c r="J136" s="42"/>
      <c r="K136" s="42"/>
    </row>
    <row r="137" spans="1:11" ht="103.5" customHeight="1" x14ac:dyDescent="0.2">
      <c r="A137" s="44" t="s">
        <v>177</v>
      </c>
      <c r="B137" s="44"/>
      <c r="C137" s="44"/>
      <c r="D137" s="44"/>
      <c r="E137" s="44"/>
      <c r="F137" s="44"/>
      <c r="G137" s="44"/>
      <c r="H137" s="44"/>
      <c r="I137" s="44"/>
      <c r="J137" s="44"/>
      <c r="K137" s="44"/>
    </row>
    <row r="138" spans="1:11" ht="65.25" customHeight="1" x14ac:dyDescent="0.2">
      <c r="A138" s="44" t="s">
        <v>178</v>
      </c>
      <c r="B138" s="44"/>
      <c r="C138" s="44"/>
      <c r="D138" s="44"/>
      <c r="E138" s="44"/>
      <c r="F138" s="44"/>
      <c r="G138" s="44"/>
      <c r="H138" s="44"/>
      <c r="I138" s="44"/>
      <c r="J138" s="44"/>
      <c r="K138" s="44"/>
    </row>
    <row r="139" spans="1:11" ht="13.9" customHeight="1" x14ac:dyDescent="0.2">
      <c r="A139" s="45" t="s">
        <v>115</v>
      </c>
      <c r="B139" s="45"/>
      <c r="C139" s="45"/>
      <c r="D139" s="45"/>
      <c r="E139" s="45"/>
      <c r="F139" s="45"/>
      <c r="G139" s="45"/>
      <c r="H139" s="45"/>
      <c r="I139" s="45"/>
      <c r="J139" s="45"/>
      <c r="K139" s="45"/>
    </row>
    <row r="140" spans="1:11" ht="39.75" customHeight="1" x14ac:dyDescent="0.2">
      <c r="A140" s="40" t="s">
        <v>116</v>
      </c>
      <c r="B140" s="40"/>
      <c r="C140" s="40"/>
      <c r="D140" s="40"/>
      <c r="E140" s="40"/>
      <c r="F140" s="40"/>
      <c r="G140" s="40"/>
      <c r="H140" s="40"/>
      <c r="I140" s="40"/>
      <c r="J140" s="40"/>
      <c r="K140" s="40"/>
    </row>
    <row r="142" spans="1:11" ht="15" customHeight="1" x14ac:dyDescent="0.2">
      <c r="A142" s="38" t="s">
        <v>117</v>
      </c>
      <c r="B142" s="38"/>
      <c r="C142" s="38"/>
      <c r="D142" s="38"/>
      <c r="E142" s="38"/>
      <c r="F142" s="38"/>
      <c r="G142" s="38"/>
      <c r="H142" s="38"/>
      <c r="I142" s="38"/>
      <c r="J142" s="38"/>
      <c r="K142" s="38"/>
    </row>
    <row r="144" spans="1:11" ht="72" x14ac:dyDescent="0.2">
      <c r="A144" s="20" t="s">
        <v>118</v>
      </c>
      <c r="B144" s="20" t="s">
        <v>42</v>
      </c>
      <c r="C144" s="8" t="s">
        <v>119</v>
      </c>
      <c r="D144" s="8" t="s">
        <v>120</v>
      </c>
      <c r="E144" s="8" t="s">
        <v>121</v>
      </c>
      <c r="F144" s="8" t="s">
        <v>45</v>
      </c>
      <c r="G144" s="8" t="s">
        <v>122</v>
      </c>
      <c r="H144" s="8" t="s">
        <v>123</v>
      </c>
    </row>
    <row r="145" spans="1:8" ht="15" x14ac:dyDescent="0.2">
      <c r="A145" s="20" t="s">
        <v>36</v>
      </c>
      <c r="B145" s="20" t="s">
        <v>53</v>
      </c>
      <c r="C145" s="20" t="s">
        <v>62</v>
      </c>
      <c r="D145" s="20" t="s">
        <v>124</v>
      </c>
      <c r="E145" s="20" t="s">
        <v>125</v>
      </c>
      <c r="F145" s="20" t="s">
        <v>126</v>
      </c>
      <c r="G145" s="20" t="s">
        <v>127</v>
      </c>
      <c r="H145" s="20" t="s">
        <v>128</v>
      </c>
    </row>
    <row r="146" spans="1:8" ht="15" x14ac:dyDescent="0.2">
      <c r="A146" s="20" t="s">
        <v>129</v>
      </c>
      <c r="B146" s="20" t="s">
        <v>130</v>
      </c>
      <c r="C146" s="20" t="s">
        <v>47</v>
      </c>
      <c r="D146" s="20"/>
      <c r="E146" s="20"/>
      <c r="F146" s="20"/>
      <c r="G146" s="20" t="s">
        <v>47</v>
      </c>
      <c r="H146" s="20" t="s">
        <v>47</v>
      </c>
    </row>
    <row r="147" spans="1:8" ht="15" x14ac:dyDescent="0.2">
      <c r="A147" s="20"/>
      <c r="B147" s="20" t="s">
        <v>131</v>
      </c>
      <c r="C147" s="20" t="s">
        <v>47</v>
      </c>
      <c r="D147" s="20"/>
      <c r="E147" s="20"/>
      <c r="F147" s="20"/>
      <c r="G147" s="20" t="s">
        <v>47</v>
      </c>
      <c r="H147" s="20" t="s">
        <v>47</v>
      </c>
    </row>
    <row r="148" spans="1:8" ht="30" x14ac:dyDescent="0.2">
      <c r="A148" s="20"/>
      <c r="B148" s="20" t="s">
        <v>132</v>
      </c>
      <c r="C148" s="20" t="s">
        <v>47</v>
      </c>
      <c r="D148" s="20"/>
      <c r="E148" s="20"/>
      <c r="F148" s="20"/>
      <c r="G148" s="20" t="s">
        <v>47</v>
      </c>
      <c r="H148" s="20" t="s">
        <v>47</v>
      </c>
    </row>
    <row r="149" spans="1:8" ht="15" x14ac:dyDescent="0.2">
      <c r="A149" s="20"/>
      <c r="B149" s="20" t="s">
        <v>133</v>
      </c>
      <c r="C149" s="20" t="s">
        <v>47</v>
      </c>
      <c r="D149" s="20"/>
      <c r="E149" s="20"/>
      <c r="F149" s="20"/>
      <c r="G149" s="20" t="s">
        <v>47</v>
      </c>
      <c r="H149" s="20" t="s">
        <v>47</v>
      </c>
    </row>
    <row r="150" spans="1:8" ht="15" x14ac:dyDescent="0.2">
      <c r="A150" s="20"/>
      <c r="B150" s="20" t="s">
        <v>134</v>
      </c>
      <c r="C150" s="20" t="s">
        <v>47</v>
      </c>
      <c r="D150" s="20"/>
      <c r="E150" s="20"/>
      <c r="F150" s="20"/>
      <c r="G150" s="20" t="s">
        <v>47</v>
      </c>
      <c r="H150" s="20" t="s">
        <v>47</v>
      </c>
    </row>
    <row r="151" spans="1:8" x14ac:dyDescent="0.2">
      <c r="A151" s="27" t="s">
        <v>135</v>
      </c>
      <c r="B151" s="27"/>
      <c r="C151" s="27"/>
      <c r="D151" s="27"/>
      <c r="E151" s="27"/>
      <c r="F151" s="27"/>
      <c r="G151" s="27"/>
      <c r="H151" s="27"/>
    </row>
    <row r="152" spans="1:8" ht="15" x14ac:dyDescent="0.2">
      <c r="A152" s="20" t="s">
        <v>53</v>
      </c>
      <c r="B152" s="20" t="s">
        <v>136</v>
      </c>
      <c r="C152" s="20" t="s">
        <v>47</v>
      </c>
      <c r="D152" s="20"/>
      <c r="E152" s="20"/>
      <c r="F152" s="20"/>
      <c r="G152" s="20" t="s">
        <v>47</v>
      </c>
      <c r="H152" s="20" t="s">
        <v>47</v>
      </c>
    </row>
    <row r="153" spans="1:8" x14ac:dyDescent="0.2">
      <c r="A153" s="27" t="s">
        <v>137</v>
      </c>
      <c r="B153" s="27"/>
      <c r="C153" s="27"/>
      <c r="D153" s="27"/>
      <c r="E153" s="27"/>
      <c r="F153" s="27"/>
      <c r="G153" s="27"/>
      <c r="H153" s="27"/>
    </row>
    <row r="154" spans="1:8" x14ac:dyDescent="0.2">
      <c r="A154" s="27" t="s">
        <v>138</v>
      </c>
      <c r="B154" s="27"/>
      <c r="C154" s="27"/>
      <c r="D154" s="27"/>
      <c r="E154" s="27"/>
      <c r="F154" s="27"/>
      <c r="G154" s="27"/>
      <c r="H154" s="27"/>
    </row>
    <row r="155" spans="1:8" ht="15" x14ac:dyDescent="0.2">
      <c r="A155" s="20" t="s">
        <v>55</v>
      </c>
      <c r="B155" s="20" t="s">
        <v>139</v>
      </c>
      <c r="C155" s="20"/>
      <c r="D155" s="20"/>
      <c r="E155" s="20"/>
      <c r="F155" s="20"/>
      <c r="G155" s="20"/>
      <c r="H155" s="20"/>
    </row>
    <row r="156" spans="1:8" ht="15" x14ac:dyDescent="0.2">
      <c r="A156" s="20"/>
      <c r="B156" s="20" t="s">
        <v>140</v>
      </c>
      <c r="C156" s="20"/>
      <c r="D156" s="20"/>
      <c r="E156" s="20"/>
      <c r="F156" s="20"/>
      <c r="G156" s="20"/>
      <c r="H156" s="20"/>
    </row>
    <row r="157" spans="1:8" ht="13.5" thickBot="1" x14ac:dyDescent="0.25">
      <c r="A157" s="35" t="s">
        <v>141</v>
      </c>
      <c r="B157" s="36"/>
      <c r="C157" s="36"/>
      <c r="D157" s="36"/>
      <c r="E157" s="36"/>
      <c r="F157" s="36"/>
      <c r="G157" s="36"/>
      <c r="H157" s="37"/>
    </row>
    <row r="158" spans="1:8" ht="30" x14ac:dyDescent="0.2">
      <c r="A158" s="20"/>
      <c r="B158" s="20" t="s">
        <v>142</v>
      </c>
      <c r="C158" s="20"/>
      <c r="D158" s="20"/>
      <c r="E158" s="20"/>
      <c r="F158" s="20"/>
      <c r="G158" s="20"/>
      <c r="H158" s="20"/>
    </row>
    <row r="159" spans="1:8" ht="30" x14ac:dyDescent="0.2">
      <c r="A159" s="20"/>
      <c r="B159" s="20" t="s">
        <v>143</v>
      </c>
      <c r="C159" s="20"/>
      <c r="D159" s="20"/>
      <c r="E159" s="20"/>
      <c r="F159" s="20"/>
      <c r="G159" s="20"/>
      <c r="H159" s="20"/>
    </row>
    <row r="160" spans="1:8" ht="30" x14ac:dyDescent="0.2">
      <c r="A160" s="20" t="s">
        <v>56</v>
      </c>
      <c r="B160" s="20" t="s">
        <v>144</v>
      </c>
      <c r="C160" s="20" t="s">
        <v>47</v>
      </c>
      <c r="D160" s="20"/>
      <c r="E160" s="20"/>
      <c r="F160" s="20"/>
      <c r="G160" s="20" t="s">
        <v>47</v>
      </c>
      <c r="H160" s="20" t="s">
        <v>47</v>
      </c>
    </row>
    <row r="161" spans="1:11" ht="22.9" customHeight="1" x14ac:dyDescent="0.2">
      <c r="A161" s="33" t="s">
        <v>151</v>
      </c>
      <c r="B161" s="33"/>
      <c r="C161" s="33"/>
      <c r="D161" s="33"/>
      <c r="E161" s="33"/>
      <c r="F161" s="33"/>
      <c r="G161" s="33"/>
      <c r="H161" s="33"/>
      <c r="I161" s="33"/>
      <c r="J161" s="33"/>
      <c r="K161" s="33"/>
    </row>
    <row r="162" spans="1:11" ht="14.85" customHeight="1" x14ac:dyDescent="0.2">
      <c r="A162" s="33" t="s">
        <v>159</v>
      </c>
      <c r="B162" s="33"/>
      <c r="C162" s="33"/>
      <c r="D162" s="33"/>
      <c r="E162" s="33"/>
      <c r="F162" s="33"/>
      <c r="G162" s="33"/>
      <c r="H162" s="33"/>
      <c r="I162" s="33"/>
      <c r="J162" s="33"/>
      <c r="K162" s="33"/>
    </row>
    <row r="163" spans="1:11" ht="18" customHeight="1" x14ac:dyDescent="0.2">
      <c r="A163" s="33" t="s">
        <v>145</v>
      </c>
      <c r="B163" s="38"/>
      <c r="C163" s="38"/>
      <c r="D163" s="38"/>
      <c r="E163" s="38"/>
      <c r="F163" s="38"/>
      <c r="G163" s="38"/>
      <c r="H163" s="38"/>
      <c r="I163" s="38"/>
      <c r="J163" s="38"/>
      <c r="K163" s="38"/>
    </row>
    <row r="164" spans="1:11" ht="17.45" customHeight="1" x14ac:dyDescent="0.2">
      <c r="A164" s="39" t="s">
        <v>152</v>
      </c>
      <c r="B164" s="40"/>
      <c r="C164" s="40"/>
      <c r="D164" s="40"/>
      <c r="E164" s="40"/>
      <c r="F164" s="40"/>
      <c r="G164" s="40"/>
      <c r="H164" s="40"/>
      <c r="I164" s="40"/>
      <c r="J164" s="40"/>
      <c r="K164" s="40"/>
    </row>
    <row r="165" spans="1:11" ht="19.149999999999999" customHeight="1" x14ac:dyDescent="0.2">
      <c r="A165" s="33" t="s">
        <v>158</v>
      </c>
      <c r="B165" s="33"/>
      <c r="C165" s="33"/>
      <c r="D165" s="33"/>
      <c r="E165" s="33"/>
      <c r="F165" s="33"/>
      <c r="G165" s="33"/>
      <c r="H165" s="33"/>
      <c r="I165" s="33"/>
      <c r="J165" s="33"/>
      <c r="K165" s="33"/>
    </row>
    <row r="166" spans="1:11" ht="34.9" customHeight="1" x14ac:dyDescent="0.2">
      <c r="A166" s="33" t="s">
        <v>153</v>
      </c>
      <c r="B166" s="33"/>
      <c r="C166" s="33"/>
      <c r="D166" s="33"/>
      <c r="E166" s="33"/>
      <c r="F166" s="33"/>
      <c r="G166" s="33"/>
      <c r="H166" s="33"/>
      <c r="I166" s="33"/>
      <c r="J166" s="33"/>
      <c r="K166" s="33"/>
    </row>
    <row r="167" spans="1:11" ht="28.5" customHeight="1" x14ac:dyDescent="0.2">
      <c r="A167" s="33" t="s">
        <v>154</v>
      </c>
      <c r="B167" s="33"/>
      <c r="C167" s="33"/>
      <c r="D167" s="33"/>
      <c r="E167" s="33"/>
      <c r="F167" s="33"/>
      <c r="G167" s="33"/>
      <c r="H167" s="33"/>
      <c r="I167" s="33"/>
      <c r="J167" s="33"/>
      <c r="K167" s="33"/>
    </row>
    <row r="169" spans="1:11" ht="3.75" customHeight="1" x14ac:dyDescent="0.2"/>
    <row r="170" spans="1:11" ht="34.5" customHeight="1" x14ac:dyDescent="0.2">
      <c r="B170" s="18" t="s">
        <v>146</v>
      </c>
      <c r="C170" s="18"/>
      <c r="D170" s="18"/>
      <c r="E170" s="34" t="s">
        <v>147</v>
      </c>
      <c r="F170" s="34"/>
      <c r="G170" s="34"/>
    </row>
  </sheetData>
  <mergeCells count="91">
    <mergeCell ref="D7:K7"/>
    <mergeCell ref="D8:K8"/>
    <mergeCell ref="C10:K10"/>
    <mergeCell ref="B11:K11"/>
    <mergeCell ref="A12:K12"/>
    <mergeCell ref="D6:K6"/>
    <mergeCell ref="H1:K1"/>
    <mergeCell ref="H2:K2"/>
    <mergeCell ref="A3:K3"/>
    <mergeCell ref="D4:K4"/>
    <mergeCell ref="D5:K5"/>
    <mergeCell ref="B13:B14"/>
    <mergeCell ref="C13:E13"/>
    <mergeCell ref="F13:H13"/>
    <mergeCell ref="I13:K13"/>
    <mergeCell ref="A17:K17"/>
    <mergeCell ref="A13:A14"/>
    <mergeCell ref="A20:K20"/>
    <mergeCell ref="A22:K22"/>
    <mergeCell ref="A24:K24"/>
    <mergeCell ref="C48:E48"/>
    <mergeCell ref="F48:H48"/>
    <mergeCell ref="I48:K48"/>
    <mergeCell ref="A31:E31"/>
    <mergeCell ref="A38:E38"/>
    <mergeCell ref="A44:K44"/>
    <mergeCell ref="A46:A47"/>
    <mergeCell ref="B46:B47"/>
    <mergeCell ref="C46:E46"/>
    <mergeCell ref="F46:H46"/>
    <mergeCell ref="I46:K46"/>
    <mergeCell ref="A69:K69"/>
    <mergeCell ref="A71:K71"/>
    <mergeCell ref="A73:K73"/>
    <mergeCell ref="A50:K50"/>
    <mergeCell ref="A52:K52"/>
    <mergeCell ref="A54:K54"/>
    <mergeCell ref="A62:K62"/>
    <mergeCell ref="A64:K64"/>
    <mergeCell ref="C67:E67"/>
    <mergeCell ref="F67:H67"/>
    <mergeCell ref="I67:K67"/>
    <mergeCell ref="A101:K101"/>
    <mergeCell ref="A92:K92"/>
    <mergeCell ref="A93:K93"/>
    <mergeCell ref="A94:K94"/>
    <mergeCell ref="A95:K95"/>
    <mergeCell ref="A96:K96"/>
    <mergeCell ref="A97:K97"/>
    <mergeCell ref="A98:A99"/>
    <mergeCell ref="B98:B99"/>
    <mergeCell ref="C98:E98"/>
    <mergeCell ref="F98:H98"/>
    <mergeCell ref="I98:K98"/>
    <mergeCell ref="A154:H154"/>
    <mergeCell ref="A102:K102"/>
    <mergeCell ref="A106:K106"/>
    <mergeCell ref="A136:K136"/>
    <mergeCell ref="A137:K137"/>
    <mergeCell ref="A138:K138"/>
    <mergeCell ref="A139:K139"/>
    <mergeCell ref="A140:K140"/>
    <mergeCell ref="A142:K142"/>
    <mergeCell ref="A151:H151"/>
    <mergeCell ref="A153:H153"/>
    <mergeCell ref="A107:K107"/>
    <mergeCell ref="A166:K166"/>
    <mergeCell ref="A167:K167"/>
    <mergeCell ref="E170:G170"/>
    <mergeCell ref="A157:H157"/>
    <mergeCell ref="A161:K161"/>
    <mergeCell ref="A162:K162"/>
    <mergeCell ref="A163:K163"/>
    <mergeCell ref="A164:K164"/>
    <mergeCell ref="A165:K165"/>
    <mergeCell ref="A86:K86"/>
    <mergeCell ref="A88:K88"/>
    <mergeCell ref="A90:K90"/>
    <mergeCell ref="A56:K56"/>
    <mergeCell ref="A58:K58"/>
    <mergeCell ref="A60:K60"/>
    <mergeCell ref="A75:K75"/>
    <mergeCell ref="A78:K78"/>
    <mergeCell ref="A81:K81"/>
    <mergeCell ref="C84:E84"/>
    <mergeCell ref="F84:H84"/>
    <mergeCell ref="I84:K84"/>
    <mergeCell ref="A83:K83"/>
    <mergeCell ref="C76:E76"/>
    <mergeCell ref="F76:H76"/>
    <mergeCell ref="I76:K76"/>
  </mergeCells>
  <pageMargins left="0.70866141732283472" right="0.70866141732283472" top="0.74803149606299213" bottom="0.31496062992125984" header="0.31496062992125984" footer="0.31496062992125984"/>
  <pageSetup paperSize="9" scale="70" fitToHeight="5" orientation="portrait" r:id="rId1"/>
  <rowBreaks count="1" manualBreakCount="1">
    <brk id="139"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0160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VNMR-BUKH-03</dc:creator>
  <cp:lastModifiedBy>VNMR</cp:lastModifiedBy>
  <cp:lastPrinted>2024-02-14T14:36:21Z</cp:lastPrinted>
  <dcterms:created xsi:type="dcterms:W3CDTF">2022-02-14T08:59:12Z</dcterms:created>
  <dcterms:modified xsi:type="dcterms:W3CDTF">2024-02-14T14:37:59Z</dcterms:modified>
</cp:coreProperties>
</file>